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Проверки ДТМО\Проверка годового отчета сельсоветов\Решение об утвержд год отчета Дзержинск\Орловский сс\"/>
    </mc:Choice>
  </mc:AlternateContent>
  <bookViews>
    <workbookView xWindow="0" yWindow="0" windowWidth="13335" windowHeight="12270"/>
  </bookViews>
  <sheets>
    <sheet name="Роспись доходов" sheetId="1" r:id="rId1"/>
  </sheets>
  <externalReferences>
    <externalReference r:id="rId2"/>
  </externalReferences>
  <definedNames>
    <definedName name="LAST_CELL" localSheetId="0">'Роспись доходов'!#REF!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Y23" i="1" l="1"/>
  <c r="Z68" i="1"/>
  <c r="X67" i="1"/>
  <c r="Z67" i="1" s="1"/>
  <c r="W67" i="1"/>
  <c r="Y65" i="1"/>
  <c r="X68" i="1"/>
  <c r="W68" i="1"/>
  <c r="Y32" i="1"/>
  <c r="Y31" i="1" s="1"/>
  <c r="Z46" i="1" l="1"/>
  <c r="Z47" i="1"/>
  <c r="Z45" i="1"/>
  <c r="V58" i="1"/>
  <c r="W66" i="1"/>
  <c r="W65" i="1"/>
  <c r="V42" i="1" l="1"/>
  <c r="V43" i="1" s="1"/>
  <c r="V44" i="1" s="1"/>
  <c r="V30" i="1"/>
  <c r="V16" i="1"/>
  <c r="V17" i="1" s="1"/>
  <c r="V14" i="1"/>
  <c r="V12" i="1"/>
  <c r="Z9" i="1"/>
  <c r="Z10" i="1"/>
  <c r="Z11" i="1"/>
  <c r="Z15" i="1"/>
  <c r="Z16" i="1"/>
  <c r="Z17" i="1"/>
  <c r="Z18" i="1"/>
  <c r="Z19" i="1"/>
  <c r="Z20" i="1"/>
  <c r="Z21" i="1"/>
  <c r="Z23" i="1"/>
  <c r="Z25" i="1"/>
  <c r="Z26" i="1"/>
  <c r="Z34" i="1"/>
  <c r="Z38" i="1"/>
  <c r="Z39" i="1"/>
  <c r="Z40" i="1"/>
  <c r="Z41" i="1"/>
  <c r="Z42" i="1"/>
  <c r="Z43" i="1"/>
  <c r="Z44" i="1"/>
  <c r="Z48" i="1"/>
  <c r="Z49" i="1"/>
  <c r="Z50" i="1"/>
  <c r="Z51" i="1"/>
  <c r="Z52" i="1"/>
  <c r="Z53" i="1"/>
  <c r="Z58" i="1"/>
  <c r="Z60" i="1"/>
  <c r="Z61" i="1"/>
  <c r="Z62" i="1"/>
  <c r="Z63" i="1"/>
  <c r="Z64" i="1"/>
  <c r="Z69" i="1"/>
  <c r="Z8" i="1"/>
  <c r="Y24" i="1"/>
  <c r="Z24" i="1" s="1"/>
  <c r="Y13" i="1"/>
  <c r="Z13" i="1" s="1"/>
  <c r="Y12" i="1"/>
  <c r="Z12" i="1" s="1"/>
  <c r="Y28" i="1"/>
  <c r="Y27" i="1" s="1"/>
  <c r="Z27" i="1" s="1"/>
  <c r="Y29" i="1"/>
  <c r="Z29" i="1" s="1"/>
  <c r="Y37" i="1"/>
  <c r="Z37" i="1" s="1"/>
  <c r="Y36" i="1"/>
  <c r="Z36" i="1" s="1"/>
  <c r="Y35" i="1"/>
  <c r="Z35" i="1" s="1"/>
  <c r="Y57" i="1"/>
  <c r="Z57" i="1" s="1"/>
  <c r="Y59" i="1"/>
  <c r="Z59" i="1" s="1"/>
  <c r="X66" i="1"/>
  <c r="X65" i="1"/>
  <c r="Z65" i="1" l="1"/>
  <c r="Z66" i="1"/>
  <c r="Z28" i="1"/>
  <c r="Y14" i="1"/>
  <c r="Z14" i="1" s="1"/>
  <c r="Y55" i="1"/>
  <c r="Z55" i="1" s="1"/>
  <c r="Y56" i="1"/>
  <c r="Y54" i="1" l="1"/>
  <c r="Z54" i="1" s="1"/>
  <c r="Z56" i="1"/>
  <c r="Z22" i="1"/>
  <c r="Z31" i="1"/>
  <c r="Y30" i="1" l="1"/>
  <c r="Z30" i="1" s="1"/>
  <c r="Z33" i="1"/>
  <c r="Z32" i="1"/>
</calcChain>
</file>

<file path=xl/sharedStrings.xml><?xml version="1.0" encoding="utf-8"?>
<sst xmlns="http://schemas.openxmlformats.org/spreadsheetml/2006/main" count="262" uniqueCount="204">
  <si>
    <t>Документ</t>
  </si>
  <si>
    <t>Гл. администратор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</si>
  <si>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</si>
  <si>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</si>
  <si>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</si>
  <si>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</si>
  <si>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</si>
  <si>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</si>
  <si>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10102000010000110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</si>
  <si>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</si>
  <si>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</si>
  <si>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</si>
  <si>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</si>
  <si>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</si>
  <si>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</si>
  <si>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</si>
  <si>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</si>
  <si>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</si>
  <si>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</si>
  <si>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</si>
  <si>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</si>
  <si>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</si>
  <si>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</si>
  <si>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</si>
  <si>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</si>
  <si>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</si>
  <si>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</si>
  <si>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</si>
  <si>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</si>
  <si>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</si>
  <si>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</si>
  <si>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</si>
  <si>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</si>
  <si>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10503000010000110</t>
  </si>
  <si>
    <t>Единый сельскохозяйственный налог</t>
  </si>
  <si>
    <t>10503010010000110</t>
  </si>
  <si>
    <t>10600000000000000</t>
  </si>
  <si>
    <t>НАЛОГИ НА ИМУЩЕСТВО</t>
  </si>
  <si>
    <t>10601000000000110</t>
  </si>
  <si>
    <t>Налог на имущество физических лиц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</si>
  <si>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</si>
  <si>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</si>
  <si>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10606000000000110</t>
  </si>
  <si>
    <t>Земельный налог</t>
  </si>
  <si>
    <t>10606040000000110</t>
  </si>
  <si>
    <t>Земельный налог с физических лиц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</si>
  <si>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</si>
  <si>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</si>
  <si>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825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</si>
  <si>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</si>
  <si>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</si>
  <si>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</si>
  <si>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</si>
  <si>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</si>
  <si>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</si>
  <si>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</si>
  <si>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</si>
  <si>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</si>
  <si>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</si>
  <si>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</si>
  <si>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</si>
  <si>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11600000000000000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</si>
  <si>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</si>
  <si>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</si>
  <si>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</si>
  <si>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</si>
  <si>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</si>
  <si>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</si>
  <si>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</si>
  <si>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</si>
  <si>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</si>
  <si>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</si>
  <si>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</si>
  <si>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</si>
  <si>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20216001000000150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</si>
  <si>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</si>
  <si>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</si>
  <si>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</si>
  <si>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</si>
  <si>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</si>
  <si>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</si>
  <si>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</si>
  <si>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20230024100000150</t>
  </si>
  <si>
    <t>20235118000000150</t>
  </si>
  <si>
    <t>20235118100000150</t>
  </si>
  <si>
    <t>20240000000000150</t>
  </si>
  <si>
    <t>Иные межбюджетные трансферты</t>
  </si>
  <si>
    <t>20249999000000150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</si>
  <si>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</si>
  <si>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</si>
  <si>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Приложение 2</t>
  </si>
  <si>
    <t>Наименование кода классификации доходов бюджета</t>
  </si>
  <si>
    <t>доходы    местного  бюджета       2022 год</t>
  </si>
  <si>
    <t>доходы местного  бюджета  2023 год</t>
  </si>
  <si>
    <t>доходы   местного бюджета      2024 год</t>
  </si>
  <si>
    <t>Код классификации доходов бюджета</t>
  </si>
  <si>
    <t>№ строки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</si>
  <si>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</si>
  <si>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</si>
  <si>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</si>
  <si>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</si>
  <si>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</si>
  <si>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</si>
  <si>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</si>
  <si>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</si>
  <si>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</si>
  <si>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</si>
  <si>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</si>
  <si>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</si>
  <si>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</si>
  <si>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</si>
  <si>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</si>
  <si>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</si>
  <si>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</si>
  <si>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</si>
  <si>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</si>
  <si>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</si>
  <si>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</si>
  <si>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</si>
  <si>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</si>
  <si>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</si>
  <si>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</si>
  <si>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</si>
  <si>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</si>
  <si>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</si>
  <si>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</si>
  <si>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</si>
  <si>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</si>
  <si>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</si>
  <si>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</si>
  <si>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</si>
  <si>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</si>
  <si>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</si>
  <si>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</si>
  <si>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</si>
  <si>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</si>
  <si>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</si>
  <si>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</si>
  <si>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</si>
  <si>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</si>
  <si>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</si>
  <si>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</si>
  <si>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</si>
  <si>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</si>
  <si>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</si>
  <si>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</si>
  <si>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</si>
  <si>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 xml:space="preserve"> руб.</t>
  </si>
  <si>
    <t>52</t>
  </si>
  <si>
    <t>53</t>
  </si>
  <si>
    <t>20249999100000150</t>
  </si>
  <si>
    <t>54</t>
  </si>
  <si>
    <t>55</t>
  </si>
  <si>
    <t>56</t>
  </si>
  <si>
    <t>11602000020000140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</si>
  <si>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</si>
  <si>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</si>
  <si>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</si>
  <si>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10102010011000110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</si>
  <si>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</si>
  <si>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10601030101000110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</si>
  <si>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</si>
  <si>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10606043101000110</t>
  </si>
  <si>
    <t>58</t>
  </si>
  <si>
    <t>57</t>
  </si>
  <si>
    <t>59</t>
  </si>
  <si>
    <t>БЕЗВОЗМЕЗДНЫЕ ПОСТУПЛЕНИЯ</t>
  </si>
  <si>
    <t>20000000000000000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</si>
  <si>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</si>
  <si>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</si>
  <si>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</si>
  <si>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ИТОГО: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</si>
  <si>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</si>
  <si>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</t>
  </si>
  <si>
    <t>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</si>
  <si>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</si>
  <si>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</si>
  <si>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>20230024107514150</t>
  </si>
  <si>
    <t>Субвенции бюджетам сельских поселений на выполнение передаваемых полномочий субъектов Российской Федерации (по созданию и обеспечению деятельности административных комиссий)</t>
  </si>
  <si>
    <t>НЕ УКАЗАНО</t>
  </si>
  <si>
    <t>20220000000000150</t>
  </si>
  <si>
    <t>Субсидии бюджетам бюджетной системы Российской Федерации (межбюджетные субсидии)</t>
  </si>
  <si>
    <t>20229999000000150</t>
  </si>
  <si>
    <t>Прочие субсидии</t>
  </si>
  <si>
    <t>20229999100000150</t>
  </si>
  <si>
    <t>Прочие субсидии бюджетам сельских поселений</t>
  </si>
  <si>
    <t>10102210011000110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</si>
  <si>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</t>
  </si>
  <si>
    <t>Налог на доходы физических лиц</t>
  </si>
  <si>
    <t>Уточненный план</t>
  </si>
  <si>
    <t>Исполнено</t>
  </si>
  <si>
    <t>Процент исполнения</t>
  </si>
  <si>
    <t>Утверждено Решением о бюджете</t>
  </si>
  <si>
    <t xml:space="preserve">к проекту Решения Дзержинского-Тасеевского окружного Совета депутатов «Об исполнении бюджете Орловского
сельсовета за 2025»
№ 0-00р от 00.00.2026 года   </t>
  </si>
  <si>
    <t xml:space="preserve">Исполнение доходов местного  бюджета за 2025 год </t>
  </si>
  <si>
    <t>Утверждено Решением о о внесении изменений в решение о бюджете</t>
  </si>
  <si>
    <t>60</t>
  </si>
  <si>
    <t>61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</si>
  <si>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</si>
  <si>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20240014100000150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</si>
  <si>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</si>
  <si>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</si>
  <si>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62</t>
  </si>
  <si>
    <t>10804020010000110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</si>
</sst>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000000"/>
  </numFmts>
  <fonts count="30" x14ac:knownFonts="1">
    <font>
      <sz val="10"/>
      <name val="Arial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MS Sans Serif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0"/>
      <name val="Arial Cyr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45">
    <xf numFmtId="0" fontId="0" fillId="0" borderId="0"/>
    <xf numFmtId="0" fontId="1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3" applyNumberFormat="0" applyAlignment="0" applyProtection="0"/>
    <xf numFmtId="0" fontId="15" fillId="20" borderId="14" applyNumberFormat="0" applyAlignment="0" applyProtection="0"/>
    <xf numFmtId="0" fontId="16" fillId="20" borderId="13" applyNumberFormat="0" applyAlignment="0" applyProtection="0"/>
    <xf numFmtId="0" fontId="17" fillId="0" borderId="15" applyNumberFormat="0" applyFill="0" applyAlignment="0" applyProtection="0"/>
    <xf numFmtId="0" fontId="18" fillId="0" borderId="16" applyNumberFormat="0" applyFill="0" applyAlignment="0" applyProtection="0"/>
    <xf numFmtId="0" fontId="19" fillId="0" borderId="17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8" applyNumberFormat="0" applyFill="0" applyAlignment="0" applyProtection="0"/>
    <xf numFmtId="0" fontId="21" fillId="21" borderId="19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2" fillId="23" borderId="20" applyNumberFormat="0" applyAlignment="0" applyProtection="0"/>
    <xf numFmtId="0" fontId="12" fillId="23" borderId="20" applyNumberFormat="0" applyAlignment="0" applyProtection="0"/>
    <xf numFmtId="0" fontId="27" fillId="0" borderId="21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4" fontId="3" fillId="0" borderId="1" xfId="0" applyNumberFormat="1" applyFont="1" applyBorder="1" applyAlignment="1">
      <alignment vertical="top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left" vertical="center" wrapText="1"/>
    </xf>
    <xf numFmtId="4" fontId="3" fillId="0" borderId="8" xfId="0" applyNumberFormat="1" applyFont="1" applyBorder="1" applyAlignment="1">
      <alignment horizontal="righ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3" fillId="0" borderId="12" xfId="0" applyNumberFormat="1" applyFont="1" applyBorder="1" applyAlignment="1">
      <alignment vertical="top" wrapText="1"/>
    </xf>
    <xf numFmtId="4" fontId="3" fillId="0" borderId="12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/>
    </xf>
    <xf numFmtId="0" fontId="3" fillId="0" borderId="1" xfId="0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vertical="top"/>
    </xf>
    <xf numFmtId="4" fontId="3" fillId="0" borderId="4" xfId="0" applyNumberFormat="1" applyFont="1" applyBorder="1" applyAlignment="1">
      <alignment vertical="top" wrapText="1"/>
    </xf>
    <xf numFmtId="4" fontId="3" fillId="0" borderId="23" xfId="0" applyNumberFormat="1" applyFont="1" applyBorder="1" applyAlignment="1">
      <alignment horizontal="right" vertical="center" wrapText="1"/>
    </xf>
    <xf numFmtId="4" fontId="3" fillId="0" borderId="24" xfId="0" applyNumberFormat="1" applyFont="1" applyBorder="1" applyAlignment="1">
      <alignment horizontal="right" vertical="center" wrapText="1"/>
    </xf>
    <xf numFmtId="4" fontId="3" fillId="0" borderId="4" xfId="0" applyNumberFormat="1" applyFont="1" applyBorder="1" applyAlignment="1">
      <alignment horizontal="left" vertical="center" wrapText="1"/>
    </xf>
    <xf numFmtId="0" fontId="3" fillId="0" borderId="4" xfId="0" applyFont="1" applyBorder="1"/>
    <xf numFmtId="4" fontId="3" fillId="0" borderId="25" xfId="0" applyNumberFormat="1" applyFont="1" applyBorder="1" applyAlignment="1">
      <alignment vertical="top" wrapText="1"/>
    </xf>
    <xf numFmtId="4" fontId="3" fillId="0" borderId="10" xfId="0" applyNumberFormat="1" applyFont="1" applyBorder="1" applyAlignment="1">
      <alignment horizontal="right" vertical="top" wrapText="1"/>
    </xf>
    <xf numFmtId="4" fontId="3" fillId="0" borderId="7" xfId="0" applyNumberFormat="1" applyFont="1" applyBorder="1" applyAlignment="1">
      <alignment horizontal="right" vertical="top" wrapText="1"/>
    </xf>
    <xf numFmtId="4" fontId="3" fillId="0" borderId="25" xfId="0" applyNumberFormat="1" applyFont="1" applyBorder="1" applyAlignment="1">
      <alignment horizontal="right" vertical="top" wrapText="1"/>
    </xf>
    <xf numFmtId="4" fontId="3" fillId="0" borderId="25" xfId="0" applyNumberFormat="1" applyFont="1" applyBorder="1"/>
    <xf numFmtId="4" fontId="3" fillId="0" borderId="1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/>
    <xf numFmtId="2" fontId="0" fillId="0" borderId="0" xfId="0" applyNumberFormat="1"/>
    <xf numFmtId="4" fontId="3" fillId="24" borderId="1" xfId="0" applyNumberFormat="1" applyFont="1" applyFill="1" applyBorder="1" applyAlignment="1">
      <alignment vertical="top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24" borderId="1" xfId="0" applyNumberFormat="1" applyFont="1" applyFill="1" applyBorder="1" applyAlignment="1">
      <alignment vertical="top" wrapText="1"/>
    </xf>
    <xf numFmtId="4" fontId="3" fillId="0" borderId="31" xfId="0" applyNumberFormat="1" applyFont="1" applyBorder="1" applyAlignment="1">
      <alignment vertical="top" wrapText="1"/>
    </xf>
    <xf numFmtId="4" fontId="3" fillId="0" borderId="32" xfId="0" applyNumberFormat="1" applyFont="1" applyBorder="1" applyAlignment="1">
      <alignment horizontal="right" vertical="top" wrapText="1"/>
    </xf>
    <xf numFmtId="4" fontId="3" fillId="0" borderId="33" xfId="0" applyNumberFormat="1" applyFont="1" applyBorder="1" applyAlignment="1">
      <alignment horizontal="right" vertical="top" wrapText="1"/>
    </xf>
    <xf numFmtId="4" fontId="3" fillId="0" borderId="3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 wrapText="1"/>
    </xf>
    <xf numFmtId="0" fontId="0" fillId="0" borderId="0" xfId="0" applyAlignment="1"/>
    <xf numFmtId="0" fontId="3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5" fillId="0" borderId="0" xfId="0" applyFont="1"/>
    <xf numFmtId="0" fontId="11" fillId="0" borderId="27" xfId="37" applyFont="1" applyFill="1" applyBorder="1" applyAlignment="1">
      <alignment horizontal="center" vertical="center" wrapText="1"/>
    </xf>
    <xf numFmtId="0" fontId="11" fillId="0" borderId="28" xfId="37" applyFont="1" applyFill="1" applyBorder="1" applyAlignment="1">
      <alignment horizontal="center" vertical="center" wrapText="1"/>
    </xf>
    <xf numFmtId="0" fontId="11" fillId="0" borderId="29" xfId="37" applyFont="1" applyFill="1" applyBorder="1" applyAlignment="1">
      <alignment horizontal="center" vertical="center" wrapText="1"/>
    </xf>
    <xf numFmtId="0" fontId="11" fillId="0" borderId="30" xfId="37" applyFont="1" applyFill="1" applyBorder="1" applyAlignment="1">
      <alignment horizontal="center" vertical="center" wrapText="1"/>
    </xf>
    <xf numFmtId="0" fontId="11" fillId="0" borderId="1" xfId="37" applyFont="1" applyFill="1" applyBorder="1" applyAlignment="1">
      <alignment horizontal="center" vertical="center" wrapText="1"/>
    </xf>
    <xf numFmtId="0" fontId="11" fillId="0" borderId="22" xfId="37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</cellXfs>
  <cellStyles count="45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37"/>
    <cellStyle name="Обычный 3" xfId="1"/>
    <cellStyle name="Плохой 2" xfId="38"/>
    <cellStyle name="Пояснение 2" xfId="39"/>
    <cellStyle name="Примечание 2" xfId="40"/>
    <cellStyle name="Примечание 3" xfId="41"/>
    <cellStyle name="Связанная ячейка 2" xfId="42"/>
    <cellStyle name="Текст предупреждения 2" xfId="43"/>
    <cellStyle name="Хороший 2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5;&#1083;&#1077;&#1085;&#1072;\Documents\&#1043;&#1054;&#1044;&#1054;&#1042;&#1067;&#1045;%20&#1054;&#1058;&#1063;&#1045;&#1058;&#1067;\&#1043;&#1086;&#1076;&#1086;&#1074;&#1086;&#1081;%20&#1086;&#1090;&#1095;&#1077;&#1090;%202025\&#1075;&#1086;&#1076;&#1086;&#1074;&#1086;&#1081;%202025%20&#1054;&#1088;&#1083;&#1086;&#1074;&#1082;&#1072;\&#1086;&#1090;&#1095;&#1077;&#1090;%20&#1086;&#1073;%20&#1080;&#1089;&#1087;&#1086;&#1083;&#1085;&#1077;&#1085;&#1080;&#1080;%20&#1073;&#1102;&#1076;&#1078;&#1077;&#1090;&#1072;%20&#1079;&#1072;%202025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хема документа"/>
      <sheetName val="Лист2"/>
      <sheetName val="Лист3"/>
      <sheetName val="Лист4"/>
      <sheetName val="Лист5"/>
    </sheetNames>
    <sheetDataSet>
      <sheetData sheetId="0"/>
      <sheetData sheetId="1">
        <row r="21">
          <cell r="F21">
            <v>731.52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1"/>
  <sheetViews>
    <sheetView showGridLines="0" tabSelected="1" topLeftCell="F61" workbookViewId="0">
      <selection activeCell="Y31" sqref="Y31"/>
    </sheetView>
  </sheetViews>
  <sheetFormatPr defaultRowHeight="12.75" customHeight="1" x14ac:dyDescent="0.2"/>
  <cols>
    <col min="1" max="1" width="0.140625" customWidth="1"/>
    <col min="2" max="2" width="8.85546875" hidden="1" customWidth="1"/>
    <col min="3" max="3" width="5.28515625" customWidth="1"/>
    <col min="4" max="4" width="9.7109375" customWidth="1"/>
    <col min="5" max="5" width="20.5703125" customWidth="1"/>
    <col min="6" max="6" width="45.85546875" customWidth="1"/>
    <col min="7" max="20" width="8.85546875" hidden="1" customWidth="1"/>
    <col min="21" max="21" width="5.28515625" hidden="1" customWidth="1"/>
    <col min="22" max="23" width="15" customWidth="1"/>
    <col min="24" max="24" width="16" customWidth="1"/>
    <col min="25" max="25" width="14" customWidth="1"/>
  </cols>
  <sheetData>
    <row r="1" spans="1:26" ht="26.25" customHeight="1" x14ac:dyDescent="0.25">
      <c r="X1" s="51" t="s">
        <v>90</v>
      </c>
      <c r="Y1" s="51"/>
      <c r="Z1" s="52"/>
    </row>
    <row r="2" spans="1:26" ht="21" customHeight="1" x14ac:dyDescent="0.2">
      <c r="C2" s="51" t="s">
        <v>193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2"/>
    </row>
    <row r="3" spans="1:26" ht="36.75" customHeight="1" x14ac:dyDescent="0.2"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2"/>
    </row>
    <row r="4" spans="1:26" ht="30" customHeight="1" x14ac:dyDescent="0.3">
      <c r="A4" s="6"/>
      <c r="B4" s="6"/>
      <c r="C4" s="6"/>
      <c r="D4" s="62" t="s">
        <v>194</v>
      </c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</row>
    <row r="5" spans="1:26" ht="18" customHeight="1" x14ac:dyDescent="0.25">
      <c r="A5" s="53" t="s">
        <v>147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2"/>
    </row>
    <row r="6" spans="1:26" ht="17.100000000000001" customHeight="1" x14ac:dyDescent="0.2">
      <c r="A6" s="1"/>
      <c r="B6" s="54" t="s">
        <v>0</v>
      </c>
      <c r="C6" s="60" t="s">
        <v>96</v>
      </c>
      <c r="D6" s="56" t="s">
        <v>1</v>
      </c>
      <c r="E6" s="56" t="s">
        <v>95</v>
      </c>
      <c r="F6" s="56" t="s">
        <v>91</v>
      </c>
      <c r="G6" s="56" t="s">
        <v>92</v>
      </c>
      <c r="H6" s="56" t="s">
        <v>93</v>
      </c>
      <c r="I6" s="56" t="s">
        <v>94</v>
      </c>
      <c r="J6" s="58"/>
      <c r="K6" s="58"/>
      <c r="L6" s="58"/>
      <c r="M6" s="58"/>
      <c r="N6" s="58"/>
      <c r="O6" s="58"/>
      <c r="P6" s="58"/>
      <c r="Q6" s="18"/>
      <c r="R6" s="18"/>
      <c r="S6" s="18"/>
      <c r="T6" s="18"/>
      <c r="U6" s="18"/>
      <c r="V6" s="64" t="s">
        <v>192</v>
      </c>
      <c r="W6" s="69" t="s">
        <v>195</v>
      </c>
      <c r="X6" s="66" t="s">
        <v>189</v>
      </c>
      <c r="Y6" s="68" t="s">
        <v>190</v>
      </c>
      <c r="Z6" s="68" t="s">
        <v>191</v>
      </c>
    </row>
    <row r="7" spans="1:26" ht="73.5" customHeight="1" x14ac:dyDescent="0.2">
      <c r="A7" s="1"/>
      <c r="B7" s="55"/>
      <c r="C7" s="61"/>
      <c r="D7" s="57"/>
      <c r="E7" s="57"/>
      <c r="F7" s="57"/>
      <c r="G7" s="57"/>
      <c r="H7" s="57"/>
      <c r="I7" s="57"/>
      <c r="J7" s="59"/>
      <c r="K7" s="59"/>
      <c r="L7" s="59"/>
      <c r="M7" s="59"/>
      <c r="N7" s="59"/>
      <c r="O7" s="59"/>
      <c r="P7" s="59"/>
      <c r="Q7" s="18"/>
      <c r="R7" s="18"/>
      <c r="S7" s="18"/>
      <c r="T7" s="18"/>
      <c r="U7" s="18"/>
      <c r="V7" s="65"/>
      <c r="W7" s="70"/>
      <c r="X7" s="67"/>
      <c r="Y7" s="68"/>
      <c r="Z7" s="68"/>
    </row>
    <row r="8" spans="1:26" ht="27.75" customHeight="1" x14ac:dyDescent="0.2">
      <c r="A8" s="2"/>
      <c r="B8" s="4"/>
      <c r="C8" s="7" t="s">
        <v>97</v>
      </c>
      <c r="D8" s="7" t="s">
        <v>2</v>
      </c>
      <c r="E8" s="7" t="s">
        <v>3</v>
      </c>
      <c r="F8" s="7" t="s">
        <v>4</v>
      </c>
      <c r="G8" s="7"/>
      <c r="H8" s="7"/>
      <c r="I8" s="7"/>
      <c r="J8" s="7"/>
      <c r="K8" s="9"/>
      <c r="L8" s="9"/>
      <c r="M8" s="9"/>
      <c r="N8" s="9"/>
      <c r="O8" s="9"/>
      <c r="P8" s="9"/>
      <c r="Q8" s="9"/>
      <c r="R8" s="9"/>
      <c r="S8" s="9"/>
      <c r="T8" s="9"/>
      <c r="U8" s="30"/>
      <c r="V8" s="29">
        <v>700069</v>
      </c>
      <c r="W8" s="35">
        <v>700069</v>
      </c>
      <c r="X8" s="46">
        <v>700069</v>
      </c>
      <c r="Y8" s="9">
        <v>742492.8</v>
      </c>
      <c r="Z8" s="29">
        <f>Y8/X8*100</f>
        <v>106.05994551965591</v>
      </c>
    </row>
    <row r="9" spans="1:26" ht="31.5" x14ac:dyDescent="0.2">
      <c r="A9" s="2"/>
      <c r="B9" s="4"/>
      <c r="C9" s="7" t="s">
        <v>98</v>
      </c>
      <c r="D9" s="7" t="s">
        <v>5</v>
      </c>
      <c r="E9" s="7" t="s">
        <v>6</v>
      </c>
      <c r="F9" s="7" t="s">
        <v>7</v>
      </c>
      <c r="G9" s="7"/>
      <c r="H9" s="7"/>
      <c r="I9" s="7"/>
      <c r="J9" s="7"/>
      <c r="K9" s="9"/>
      <c r="L9" s="9"/>
      <c r="M9" s="9"/>
      <c r="N9" s="9"/>
      <c r="O9" s="9"/>
      <c r="P9" s="9"/>
      <c r="Q9" s="9"/>
      <c r="R9" s="9"/>
      <c r="S9" s="9"/>
      <c r="T9" s="9"/>
      <c r="U9" s="30"/>
      <c r="V9" s="29">
        <v>193897</v>
      </c>
      <c r="W9" s="35">
        <v>193897</v>
      </c>
      <c r="X9" s="46">
        <v>193897</v>
      </c>
      <c r="Y9" s="9">
        <v>185365.62</v>
      </c>
      <c r="Z9" s="29">
        <f t="shared" ref="Z9:Z68" si="0">Y9/X9*100</f>
        <v>95.600045384920861</v>
      </c>
    </row>
    <row r="10" spans="1:26" ht="26.25" customHeight="1" x14ac:dyDescent="0.2">
      <c r="A10" s="2"/>
      <c r="B10" s="4"/>
      <c r="C10" s="7" t="s">
        <v>99</v>
      </c>
      <c r="D10" s="7" t="s">
        <v>5</v>
      </c>
      <c r="E10" s="7" t="s">
        <v>8</v>
      </c>
      <c r="F10" s="7" t="s">
        <v>188</v>
      </c>
      <c r="G10" s="7"/>
      <c r="H10" s="7"/>
      <c r="I10" s="7"/>
      <c r="J10" s="7"/>
      <c r="K10" s="9"/>
      <c r="L10" s="9"/>
      <c r="M10" s="9"/>
      <c r="N10" s="9"/>
      <c r="O10" s="9"/>
      <c r="P10" s="9"/>
      <c r="Q10" s="9"/>
      <c r="R10" s="9"/>
      <c r="S10" s="9"/>
      <c r="T10" s="9"/>
      <c r="U10" s="30"/>
      <c r="V10" s="29">
        <v>193897</v>
      </c>
      <c r="W10" s="35">
        <v>193897</v>
      </c>
      <c r="X10" s="46">
        <v>193897</v>
      </c>
      <c r="Y10" s="9">
        <v>185365.62</v>
      </c>
      <c r="Z10" s="29">
        <f t="shared" si="0"/>
        <v>95.600045384920861</v>
      </c>
    </row>
    <row r="11" spans="1:26" ht="54.75" customHeight="1" x14ac:dyDescent="0.2">
      <c r="A11" s="2"/>
      <c r="B11" s="4"/>
      <c r="C11" s="7" t="s">
        <v>100</v>
      </c>
      <c r="D11" s="7" t="s">
        <v>5</v>
      </c>
      <c r="E11" s="7" t="s">
        <v>9</v>
      </c>
      <c r="F11" s="8" t="s">
        <v>10</v>
      </c>
      <c r="G11" s="7"/>
      <c r="H11" s="7"/>
      <c r="I11" s="7"/>
      <c r="J11" s="7"/>
      <c r="K11" s="9"/>
      <c r="L11" s="9"/>
      <c r="M11" s="9"/>
      <c r="N11" s="9"/>
      <c r="O11" s="9"/>
      <c r="P11" s="9"/>
      <c r="Q11" s="9"/>
      <c r="R11" s="9"/>
      <c r="S11" s="9"/>
      <c r="T11" s="9"/>
      <c r="U11" s="30"/>
      <c r="V11" s="29">
        <v>192013</v>
      </c>
      <c r="W11" s="35">
        <v>119048</v>
      </c>
      <c r="X11" s="46">
        <v>119048</v>
      </c>
      <c r="Y11" s="9">
        <v>126726.54</v>
      </c>
      <c r="Z11" s="29">
        <f t="shared" si="0"/>
        <v>106.44995296015051</v>
      </c>
    </row>
    <row r="12" spans="1:26" ht="69" customHeight="1" x14ac:dyDescent="0.2">
      <c r="A12" s="2"/>
      <c r="B12" s="4"/>
      <c r="C12" s="7" t="s">
        <v>101</v>
      </c>
      <c r="D12" s="7" t="s">
        <v>5</v>
      </c>
      <c r="E12" s="7" t="s">
        <v>158</v>
      </c>
      <c r="F12" s="7" t="s">
        <v>172</v>
      </c>
      <c r="G12" s="7"/>
      <c r="H12" s="7"/>
      <c r="I12" s="7"/>
      <c r="J12" s="7"/>
      <c r="K12" s="9"/>
      <c r="L12" s="9"/>
      <c r="M12" s="9"/>
      <c r="N12" s="9"/>
      <c r="O12" s="9"/>
      <c r="P12" s="9"/>
      <c r="Q12" s="9"/>
      <c r="R12" s="9"/>
      <c r="S12" s="9"/>
      <c r="T12" s="9"/>
      <c r="U12" s="30"/>
      <c r="V12" s="29">
        <f>V11</f>
        <v>192013</v>
      </c>
      <c r="W12" s="35">
        <v>119048</v>
      </c>
      <c r="X12" s="46">
        <v>119048</v>
      </c>
      <c r="Y12" s="9">
        <f>Y11</f>
        <v>126726.54</v>
      </c>
      <c r="Z12" s="29">
        <f t="shared" si="0"/>
        <v>106.44995296015051</v>
      </c>
    </row>
    <row r="13" spans="1:26" ht="63" x14ac:dyDescent="0.2">
      <c r="A13" s="2"/>
      <c r="B13" s="4"/>
      <c r="C13" s="7" t="s">
        <v>102</v>
      </c>
      <c r="D13" s="7" t="s">
        <v>5</v>
      </c>
      <c r="E13" s="7" t="s">
        <v>168</v>
      </c>
      <c r="F13" s="7" t="s">
        <v>169</v>
      </c>
      <c r="G13" s="7"/>
      <c r="H13" s="7"/>
      <c r="I13" s="7"/>
      <c r="J13" s="7"/>
      <c r="K13" s="9"/>
      <c r="L13" s="9"/>
      <c r="M13" s="9"/>
      <c r="N13" s="9"/>
      <c r="O13" s="9"/>
      <c r="P13" s="9"/>
      <c r="Q13" s="9"/>
      <c r="R13" s="9"/>
      <c r="S13" s="9"/>
      <c r="T13" s="9"/>
      <c r="U13" s="30"/>
      <c r="V13" s="29">
        <v>1884</v>
      </c>
      <c r="W13" s="35">
        <v>1884</v>
      </c>
      <c r="X13" s="46">
        <v>1884</v>
      </c>
      <c r="Y13" s="9">
        <f>[1]Лист2!$F$21</f>
        <v>731.52</v>
      </c>
      <c r="Z13" s="29">
        <f t="shared" si="0"/>
        <v>38.828025477707008</v>
      </c>
    </row>
    <row r="14" spans="1:26" ht="126" x14ac:dyDescent="0.2">
      <c r="A14" s="2"/>
      <c r="B14" s="4"/>
      <c r="C14" s="7" t="s">
        <v>103</v>
      </c>
      <c r="D14" s="7" t="s">
        <v>5</v>
      </c>
      <c r="E14" s="7" t="s">
        <v>170</v>
      </c>
      <c r="F14" s="7" t="s">
        <v>173</v>
      </c>
      <c r="G14" s="7"/>
      <c r="H14" s="7"/>
      <c r="I14" s="7"/>
      <c r="J14" s="7"/>
      <c r="K14" s="9"/>
      <c r="L14" s="9"/>
      <c r="M14" s="9"/>
      <c r="N14" s="9"/>
      <c r="O14" s="9"/>
      <c r="P14" s="9"/>
      <c r="Q14" s="9"/>
      <c r="R14" s="9"/>
      <c r="S14" s="9"/>
      <c r="T14" s="9"/>
      <c r="U14" s="30"/>
      <c r="V14" s="29">
        <f>V13</f>
        <v>1884</v>
      </c>
      <c r="W14" s="35">
        <v>1884</v>
      </c>
      <c r="X14" s="46">
        <v>1884</v>
      </c>
      <c r="Y14" s="9">
        <f>Y13</f>
        <v>731.52</v>
      </c>
      <c r="Z14" s="29">
        <f t="shared" si="0"/>
        <v>38.828025477707008</v>
      </c>
    </row>
    <row r="15" spans="1:26" ht="108.75" customHeight="1" x14ac:dyDescent="0.2">
      <c r="A15" s="2"/>
      <c r="B15" s="4"/>
      <c r="C15" s="7" t="s">
        <v>104</v>
      </c>
      <c r="D15" s="7" t="s">
        <v>5</v>
      </c>
      <c r="E15" s="7" t="s">
        <v>186</v>
      </c>
      <c r="F15" s="7" t="s">
        <v>187</v>
      </c>
      <c r="G15" s="7"/>
      <c r="H15" s="7"/>
      <c r="I15" s="7"/>
      <c r="J15" s="7"/>
      <c r="K15" s="9"/>
      <c r="L15" s="9"/>
      <c r="M15" s="9"/>
      <c r="N15" s="9"/>
      <c r="O15" s="9"/>
      <c r="P15" s="9"/>
      <c r="Q15" s="9"/>
      <c r="R15" s="9"/>
      <c r="S15" s="9"/>
      <c r="T15" s="9"/>
      <c r="U15" s="30"/>
      <c r="V15" s="29">
        <v>0</v>
      </c>
      <c r="W15" s="35">
        <v>72965</v>
      </c>
      <c r="X15" s="46">
        <v>72965</v>
      </c>
      <c r="Y15" s="9">
        <v>57907.56</v>
      </c>
      <c r="Z15" s="29">
        <f t="shared" si="0"/>
        <v>79.363475639005003</v>
      </c>
    </row>
    <row r="16" spans="1:26" ht="63" x14ac:dyDescent="0.2">
      <c r="A16" s="3"/>
      <c r="B16" s="5"/>
      <c r="C16" s="7" t="s">
        <v>105</v>
      </c>
      <c r="D16" s="7" t="s">
        <v>5</v>
      </c>
      <c r="E16" s="7" t="s">
        <v>11</v>
      </c>
      <c r="F16" s="8" t="s">
        <v>12</v>
      </c>
      <c r="G16" s="7"/>
      <c r="H16" s="7"/>
      <c r="I16" s="7"/>
      <c r="J16" s="7"/>
      <c r="K16" s="9"/>
      <c r="L16" s="9"/>
      <c r="M16" s="9"/>
      <c r="N16" s="9"/>
      <c r="O16" s="9"/>
      <c r="P16" s="9"/>
      <c r="Q16" s="9"/>
      <c r="R16" s="9"/>
      <c r="S16" s="9"/>
      <c r="T16" s="9"/>
      <c r="U16" s="30"/>
      <c r="V16" s="29">
        <f>X16</f>
        <v>340400</v>
      </c>
      <c r="W16" s="35">
        <v>340400</v>
      </c>
      <c r="X16" s="46">
        <v>340400</v>
      </c>
      <c r="Y16" s="9">
        <v>355617.79</v>
      </c>
      <c r="Z16" s="29">
        <f t="shared" si="0"/>
        <v>104.47056110458284</v>
      </c>
    </row>
    <row r="17" spans="1:26" ht="94.5" customHeight="1" x14ac:dyDescent="0.2">
      <c r="A17" s="2"/>
      <c r="B17" s="4"/>
      <c r="C17" s="7" t="s">
        <v>106</v>
      </c>
      <c r="D17" s="7" t="s">
        <v>5</v>
      </c>
      <c r="E17" s="7" t="s">
        <v>13</v>
      </c>
      <c r="F17" s="8" t="s">
        <v>14</v>
      </c>
      <c r="G17" s="7"/>
      <c r="H17" s="7"/>
      <c r="I17" s="7"/>
      <c r="J17" s="7"/>
      <c r="K17" s="9"/>
      <c r="L17" s="9"/>
      <c r="M17" s="9"/>
      <c r="N17" s="9"/>
      <c r="O17" s="9"/>
      <c r="P17" s="9"/>
      <c r="Q17" s="9"/>
      <c r="R17" s="9"/>
      <c r="S17" s="9"/>
      <c r="T17" s="9"/>
      <c r="U17" s="30"/>
      <c r="V17" s="29">
        <f>V16</f>
        <v>340400</v>
      </c>
      <c r="W17" s="35">
        <v>340400</v>
      </c>
      <c r="X17" s="46">
        <v>340400</v>
      </c>
      <c r="Y17" s="9">
        <v>355617.79</v>
      </c>
      <c r="Z17" s="29">
        <f t="shared" si="0"/>
        <v>104.47056110458284</v>
      </c>
    </row>
    <row r="18" spans="1:26" ht="164.25" customHeight="1" x14ac:dyDescent="0.2">
      <c r="A18" s="3"/>
      <c r="B18" s="5"/>
      <c r="C18" s="7" t="s">
        <v>107</v>
      </c>
      <c r="D18" s="7" t="s">
        <v>5</v>
      </c>
      <c r="E18" s="7" t="s">
        <v>15</v>
      </c>
      <c r="F18" s="8" t="s">
        <v>16</v>
      </c>
      <c r="G18" s="7"/>
      <c r="H18" s="7"/>
      <c r="I18" s="7"/>
      <c r="J18" s="7"/>
      <c r="K18" s="9"/>
      <c r="L18" s="9"/>
      <c r="M18" s="9"/>
      <c r="N18" s="9"/>
      <c r="O18" s="9"/>
      <c r="P18" s="9"/>
      <c r="Q18" s="9"/>
      <c r="R18" s="9"/>
      <c r="S18" s="9"/>
      <c r="T18" s="9"/>
      <c r="U18" s="30"/>
      <c r="V18" s="29">
        <v>181400</v>
      </c>
      <c r="W18" s="35">
        <v>181400</v>
      </c>
      <c r="X18" s="46">
        <v>181400</v>
      </c>
      <c r="Y18" s="9">
        <v>180397.25</v>
      </c>
      <c r="Z18" s="29">
        <f t="shared" si="0"/>
        <v>99.447216097023144</v>
      </c>
    </row>
    <row r="19" spans="1:26" ht="173.25" x14ac:dyDescent="0.2">
      <c r="A19" s="2"/>
      <c r="B19" s="4"/>
      <c r="C19" s="7" t="s">
        <v>108</v>
      </c>
      <c r="D19" s="7" t="s">
        <v>5</v>
      </c>
      <c r="E19" s="7" t="s">
        <v>17</v>
      </c>
      <c r="F19" s="7" t="s">
        <v>18</v>
      </c>
      <c r="G19" s="7"/>
      <c r="H19" s="7"/>
      <c r="I19" s="7"/>
      <c r="J19" s="7"/>
      <c r="K19" s="9"/>
      <c r="L19" s="9"/>
      <c r="M19" s="9"/>
      <c r="N19" s="9"/>
      <c r="O19" s="9"/>
      <c r="P19" s="9"/>
      <c r="Q19" s="9"/>
      <c r="R19" s="9"/>
      <c r="S19" s="9"/>
      <c r="T19" s="9"/>
      <c r="U19" s="30"/>
      <c r="V19" s="29">
        <v>181400</v>
      </c>
      <c r="W19" s="35">
        <v>181400</v>
      </c>
      <c r="X19" s="46">
        <v>181400</v>
      </c>
      <c r="Y19" s="9">
        <v>180397.25</v>
      </c>
      <c r="Z19" s="29">
        <f t="shared" si="0"/>
        <v>99.447216097023144</v>
      </c>
    </row>
    <row r="20" spans="1:26" ht="141.75" x14ac:dyDescent="0.2">
      <c r="A20" s="3"/>
      <c r="B20" s="5"/>
      <c r="C20" s="7" t="s">
        <v>109</v>
      </c>
      <c r="D20" s="7" t="s">
        <v>5</v>
      </c>
      <c r="E20" s="7" t="s">
        <v>19</v>
      </c>
      <c r="F20" s="8" t="s">
        <v>20</v>
      </c>
      <c r="G20" s="7"/>
      <c r="H20" s="7"/>
      <c r="I20" s="7"/>
      <c r="J20" s="7"/>
      <c r="K20" s="9"/>
      <c r="L20" s="9"/>
      <c r="M20" s="9"/>
      <c r="N20" s="9"/>
      <c r="O20" s="9"/>
      <c r="P20" s="9"/>
      <c r="Q20" s="9"/>
      <c r="R20" s="9"/>
      <c r="S20" s="9"/>
      <c r="T20" s="9"/>
      <c r="U20" s="30"/>
      <c r="V20" s="29">
        <v>900</v>
      </c>
      <c r="W20" s="35">
        <v>900</v>
      </c>
      <c r="X20" s="46">
        <v>900</v>
      </c>
      <c r="Y20" s="9">
        <v>1055.48</v>
      </c>
      <c r="Z20" s="29">
        <f t="shared" si="0"/>
        <v>117.27555555555556</v>
      </c>
    </row>
    <row r="21" spans="1:26" ht="95.25" customHeight="1" x14ac:dyDescent="0.2">
      <c r="A21" s="2"/>
      <c r="B21" s="4"/>
      <c r="C21" s="7" t="s">
        <v>110</v>
      </c>
      <c r="D21" s="7" t="s">
        <v>5</v>
      </c>
      <c r="E21" s="7" t="s">
        <v>21</v>
      </c>
      <c r="F21" s="7" t="s">
        <v>22</v>
      </c>
      <c r="G21" s="7"/>
      <c r="H21" s="7"/>
      <c r="I21" s="7"/>
      <c r="J21" s="7"/>
      <c r="K21" s="9"/>
      <c r="L21" s="9"/>
      <c r="M21" s="9"/>
      <c r="N21" s="9"/>
      <c r="O21" s="9"/>
      <c r="P21" s="9"/>
      <c r="Q21" s="9"/>
      <c r="R21" s="9"/>
      <c r="S21" s="9"/>
      <c r="T21" s="9"/>
      <c r="U21" s="30"/>
      <c r="V21" s="29">
        <v>900</v>
      </c>
      <c r="W21" s="35">
        <v>900</v>
      </c>
      <c r="X21" s="46">
        <v>900</v>
      </c>
      <c r="Y21" s="9">
        <v>1055.48</v>
      </c>
      <c r="Z21" s="29">
        <f t="shared" si="0"/>
        <v>117.27555555555556</v>
      </c>
    </row>
    <row r="22" spans="1:26" ht="126" x14ac:dyDescent="0.2">
      <c r="A22" s="3"/>
      <c r="B22" s="5"/>
      <c r="C22" s="7" t="s">
        <v>111</v>
      </c>
      <c r="D22" s="7" t="s">
        <v>5</v>
      </c>
      <c r="E22" s="7" t="s">
        <v>23</v>
      </c>
      <c r="F22" s="8" t="s">
        <v>24</v>
      </c>
      <c r="G22" s="7"/>
      <c r="H22" s="7"/>
      <c r="I22" s="7"/>
      <c r="J22" s="7"/>
      <c r="K22" s="9"/>
      <c r="L22" s="9"/>
      <c r="M22" s="9"/>
      <c r="N22" s="9"/>
      <c r="O22" s="9"/>
      <c r="P22" s="9"/>
      <c r="Q22" s="9"/>
      <c r="R22" s="9"/>
      <c r="S22" s="9"/>
      <c r="T22" s="9"/>
      <c r="U22" s="30"/>
      <c r="V22" s="29">
        <v>186300</v>
      </c>
      <c r="W22" s="35">
        <v>186300</v>
      </c>
      <c r="X22" s="46">
        <v>186300</v>
      </c>
      <c r="Y22" s="43">
        <v>192202.32</v>
      </c>
      <c r="Z22" s="29">
        <f t="shared" si="0"/>
        <v>103.16818035426732</v>
      </c>
    </row>
    <row r="23" spans="1:26" ht="173.25" x14ac:dyDescent="0.2">
      <c r="A23" s="2"/>
      <c r="B23" s="4"/>
      <c r="C23" s="7" t="s">
        <v>112</v>
      </c>
      <c r="D23" s="7" t="s">
        <v>5</v>
      </c>
      <c r="E23" s="7" t="s">
        <v>25</v>
      </c>
      <c r="F23" s="7" t="s">
        <v>26</v>
      </c>
      <c r="G23" s="7"/>
      <c r="H23" s="7"/>
      <c r="I23" s="7"/>
      <c r="J23" s="7"/>
      <c r="K23" s="9"/>
      <c r="L23" s="9"/>
      <c r="M23" s="9"/>
      <c r="N23" s="9"/>
      <c r="O23" s="9"/>
      <c r="P23" s="9"/>
      <c r="Q23" s="9"/>
      <c r="R23" s="9"/>
      <c r="S23" s="9"/>
      <c r="T23" s="9"/>
      <c r="U23" s="30"/>
      <c r="V23" s="29">
        <v>186300</v>
      </c>
      <c r="W23" s="35">
        <v>186300</v>
      </c>
      <c r="X23" s="46">
        <v>186300</v>
      </c>
      <c r="Y23" s="43">
        <f>Y22</f>
        <v>192202.32</v>
      </c>
      <c r="Z23" s="29">
        <f t="shared" si="0"/>
        <v>103.16818035426732</v>
      </c>
    </row>
    <row r="24" spans="1:26" ht="110.25" x14ac:dyDescent="0.2">
      <c r="A24" s="2"/>
      <c r="B24" s="4"/>
      <c r="C24" s="7" t="s">
        <v>113</v>
      </c>
      <c r="D24" s="7" t="s">
        <v>5</v>
      </c>
      <c r="E24" s="7" t="s">
        <v>27</v>
      </c>
      <c r="F24" s="7" t="s">
        <v>28</v>
      </c>
      <c r="G24" s="7"/>
      <c r="H24" s="7"/>
      <c r="I24" s="7"/>
      <c r="J24" s="7"/>
      <c r="K24" s="9"/>
      <c r="L24" s="9"/>
      <c r="M24" s="9"/>
      <c r="N24" s="9"/>
      <c r="O24" s="9"/>
      <c r="P24" s="9"/>
      <c r="Q24" s="9"/>
      <c r="R24" s="9"/>
      <c r="S24" s="9"/>
      <c r="T24" s="9"/>
      <c r="U24" s="30"/>
      <c r="V24" s="29">
        <v>-28200</v>
      </c>
      <c r="W24" s="35">
        <v>-28200</v>
      </c>
      <c r="X24" s="46">
        <v>-28200</v>
      </c>
      <c r="Y24" s="9">
        <f>Y25</f>
        <v>-18037.259999999998</v>
      </c>
      <c r="Z24" s="29">
        <f t="shared" si="0"/>
        <v>63.961914893617013</v>
      </c>
    </row>
    <row r="25" spans="1:26" ht="173.25" x14ac:dyDescent="0.2">
      <c r="A25" s="3"/>
      <c r="B25" s="5"/>
      <c r="C25" s="7" t="s">
        <v>114</v>
      </c>
      <c r="D25" s="7" t="s">
        <v>5</v>
      </c>
      <c r="E25" s="7" t="s">
        <v>29</v>
      </c>
      <c r="F25" s="7" t="s">
        <v>30</v>
      </c>
      <c r="G25" s="7"/>
      <c r="H25" s="7"/>
      <c r="I25" s="7"/>
      <c r="J25" s="7"/>
      <c r="K25" s="9"/>
      <c r="L25" s="9"/>
      <c r="M25" s="9"/>
      <c r="N25" s="9"/>
      <c r="O25" s="9"/>
      <c r="P25" s="9"/>
      <c r="Q25" s="9"/>
      <c r="R25" s="9"/>
      <c r="S25" s="9"/>
      <c r="T25" s="9"/>
      <c r="U25" s="30"/>
      <c r="V25" s="29">
        <v>-28200</v>
      </c>
      <c r="W25" s="35">
        <v>-28200</v>
      </c>
      <c r="X25" s="46">
        <v>-28200</v>
      </c>
      <c r="Y25" s="9">
        <v>-18037.259999999998</v>
      </c>
      <c r="Z25" s="29">
        <f t="shared" si="0"/>
        <v>63.961914893617013</v>
      </c>
    </row>
    <row r="26" spans="1:26" ht="31.5" x14ac:dyDescent="0.2">
      <c r="A26" s="2"/>
      <c r="B26" s="4"/>
      <c r="C26" s="7" t="s">
        <v>115</v>
      </c>
      <c r="D26" s="7" t="s">
        <v>5</v>
      </c>
      <c r="E26" s="7" t="s">
        <v>31</v>
      </c>
      <c r="F26" s="7" t="s">
        <v>32</v>
      </c>
      <c r="G26" s="7"/>
      <c r="H26" s="7"/>
      <c r="I26" s="7"/>
      <c r="J26" s="7"/>
      <c r="K26" s="9"/>
      <c r="L26" s="9"/>
      <c r="M26" s="9"/>
      <c r="N26" s="9"/>
      <c r="O26" s="9"/>
      <c r="P26" s="9"/>
      <c r="Q26" s="9"/>
      <c r="R26" s="9"/>
      <c r="S26" s="9"/>
      <c r="T26" s="9"/>
      <c r="U26" s="30"/>
      <c r="V26" s="29">
        <v>30000</v>
      </c>
      <c r="W26" s="35">
        <v>30000</v>
      </c>
      <c r="X26" s="46">
        <v>30000</v>
      </c>
      <c r="Y26" s="9">
        <v>30181</v>
      </c>
      <c r="Z26" s="29">
        <f t="shared" si="0"/>
        <v>100.60333333333334</v>
      </c>
    </row>
    <row r="27" spans="1:26" ht="31.5" x14ac:dyDescent="0.2">
      <c r="A27" s="2"/>
      <c r="B27" s="4"/>
      <c r="C27" s="7" t="s">
        <v>116</v>
      </c>
      <c r="D27" s="7" t="s">
        <v>5</v>
      </c>
      <c r="E27" s="7" t="s">
        <v>33</v>
      </c>
      <c r="F27" s="7" t="s">
        <v>34</v>
      </c>
      <c r="G27" s="7"/>
      <c r="H27" s="7"/>
      <c r="I27" s="7"/>
      <c r="J27" s="7"/>
      <c r="K27" s="9"/>
      <c r="L27" s="9"/>
      <c r="M27" s="9"/>
      <c r="N27" s="9"/>
      <c r="O27" s="9"/>
      <c r="P27" s="9"/>
      <c r="Q27" s="9"/>
      <c r="R27" s="9"/>
      <c r="S27" s="9"/>
      <c r="T27" s="9"/>
      <c r="U27" s="30"/>
      <c r="V27" s="29">
        <v>30000</v>
      </c>
      <c r="W27" s="35">
        <v>30000</v>
      </c>
      <c r="X27" s="46">
        <v>30000</v>
      </c>
      <c r="Y27" s="9">
        <f>Y28</f>
        <v>30181</v>
      </c>
      <c r="Z27" s="29">
        <f t="shared" si="0"/>
        <v>100.60333333333334</v>
      </c>
    </row>
    <row r="28" spans="1:26" ht="50.25" customHeight="1" x14ac:dyDescent="0.2">
      <c r="A28" s="3"/>
      <c r="B28" s="5"/>
      <c r="C28" s="7" t="s">
        <v>117</v>
      </c>
      <c r="D28" s="7" t="s">
        <v>5</v>
      </c>
      <c r="E28" s="7" t="s">
        <v>35</v>
      </c>
      <c r="F28" s="7" t="s">
        <v>34</v>
      </c>
      <c r="G28" s="7"/>
      <c r="H28" s="7"/>
      <c r="I28" s="7"/>
      <c r="J28" s="7"/>
      <c r="K28" s="9"/>
      <c r="L28" s="9"/>
      <c r="M28" s="9"/>
      <c r="N28" s="9"/>
      <c r="O28" s="9"/>
      <c r="P28" s="9"/>
      <c r="Q28" s="9"/>
      <c r="R28" s="9"/>
      <c r="S28" s="9"/>
      <c r="T28" s="9"/>
      <c r="U28" s="30"/>
      <c r="V28" s="29">
        <v>30000</v>
      </c>
      <c r="W28" s="35">
        <v>30000</v>
      </c>
      <c r="X28" s="46">
        <v>30000</v>
      </c>
      <c r="Y28" s="9">
        <f>Y26</f>
        <v>30181</v>
      </c>
      <c r="Z28" s="29">
        <f t="shared" si="0"/>
        <v>100.60333333333334</v>
      </c>
    </row>
    <row r="29" spans="1:26" ht="63" x14ac:dyDescent="0.2">
      <c r="A29" s="2"/>
      <c r="B29" s="4"/>
      <c r="C29" s="7" t="s">
        <v>118</v>
      </c>
      <c r="D29" s="7" t="s">
        <v>5</v>
      </c>
      <c r="E29" s="7" t="s">
        <v>174</v>
      </c>
      <c r="F29" s="7" t="s">
        <v>175</v>
      </c>
      <c r="G29" s="7"/>
      <c r="H29" s="7"/>
      <c r="I29" s="7"/>
      <c r="J29" s="7"/>
      <c r="K29" s="9"/>
      <c r="L29" s="9"/>
      <c r="M29" s="9"/>
      <c r="N29" s="9"/>
      <c r="O29" s="9"/>
      <c r="P29" s="9"/>
      <c r="Q29" s="9"/>
      <c r="R29" s="9"/>
      <c r="S29" s="9"/>
      <c r="T29" s="9"/>
      <c r="U29" s="30"/>
      <c r="V29" s="29">
        <v>30000</v>
      </c>
      <c r="W29" s="35">
        <v>30000</v>
      </c>
      <c r="X29" s="46">
        <v>30000</v>
      </c>
      <c r="Y29" s="9">
        <f>Y26</f>
        <v>30181</v>
      </c>
      <c r="Z29" s="29">
        <f t="shared" si="0"/>
        <v>100.60333333333334</v>
      </c>
    </row>
    <row r="30" spans="1:26" ht="31.5" x14ac:dyDescent="0.2">
      <c r="A30" s="2"/>
      <c r="B30" s="4"/>
      <c r="C30" s="7" t="s">
        <v>119</v>
      </c>
      <c r="D30" s="7" t="s">
        <v>5</v>
      </c>
      <c r="E30" s="7" t="s">
        <v>36</v>
      </c>
      <c r="F30" s="7" t="s">
        <v>37</v>
      </c>
      <c r="G30" s="7"/>
      <c r="H30" s="7"/>
      <c r="I30" s="7"/>
      <c r="J30" s="7"/>
      <c r="K30" s="9"/>
      <c r="L30" s="9"/>
      <c r="M30" s="9"/>
      <c r="N30" s="9"/>
      <c r="O30" s="9"/>
      <c r="P30" s="9"/>
      <c r="Q30" s="9"/>
      <c r="R30" s="9"/>
      <c r="S30" s="9"/>
      <c r="T30" s="9"/>
      <c r="U30" s="30"/>
      <c r="V30" s="29">
        <f>V31+V34</f>
        <v>105000</v>
      </c>
      <c r="W30" s="35">
        <v>100138</v>
      </c>
      <c r="X30" s="46">
        <v>100138</v>
      </c>
      <c r="Y30" s="43">
        <f>Y31+Y34</f>
        <v>122821.54000000001</v>
      </c>
      <c r="Z30" s="29">
        <f t="shared" si="0"/>
        <v>122.65227985380176</v>
      </c>
    </row>
    <row r="31" spans="1:26" ht="51.75" customHeight="1" x14ac:dyDescent="0.2">
      <c r="A31" s="3"/>
      <c r="B31" s="5"/>
      <c r="C31" s="7" t="s">
        <v>120</v>
      </c>
      <c r="D31" s="7" t="s">
        <v>5</v>
      </c>
      <c r="E31" s="7" t="s">
        <v>38</v>
      </c>
      <c r="F31" s="7" t="s">
        <v>39</v>
      </c>
      <c r="G31" s="7"/>
      <c r="H31" s="7"/>
      <c r="I31" s="7"/>
      <c r="J31" s="7"/>
      <c r="K31" s="9"/>
      <c r="L31" s="9"/>
      <c r="M31" s="9"/>
      <c r="N31" s="9"/>
      <c r="O31" s="9"/>
      <c r="P31" s="9"/>
      <c r="Q31" s="9"/>
      <c r="R31" s="9"/>
      <c r="S31" s="9"/>
      <c r="T31" s="9"/>
      <c r="U31" s="30"/>
      <c r="V31" s="29">
        <v>19000</v>
      </c>
      <c r="W31" s="35">
        <v>19000</v>
      </c>
      <c r="X31" s="46">
        <v>19000</v>
      </c>
      <c r="Y31" s="43">
        <f>Y32</f>
        <v>25387.16</v>
      </c>
      <c r="Z31" s="29">
        <f t="shared" si="0"/>
        <v>133.61663157894736</v>
      </c>
    </row>
    <row r="32" spans="1:26" ht="78.75" x14ac:dyDescent="0.2">
      <c r="A32" s="2"/>
      <c r="B32" s="4"/>
      <c r="C32" s="7" t="s">
        <v>121</v>
      </c>
      <c r="D32" s="7" t="s">
        <v>5</v>
      </c>
      <c r="E32" s="7" t="s">
        <v>40</v>
      </c>
      <c r="F32" s="7" t="s">
        <v>41</v>
      </c>
      <c r="G32" s="7"/>
      <c r="H32" s="7"/>
      <c r="I32" s="7"/>
      <c r="J32" s="7"/>
      <c r="K32" s="9"/>
      <c r="L32" s="9"/>
      <c r="M32" s="9"/>
      <c r="N32" s="9"/>
      <c r="O32" s="9"/>
      <c r="P32" s="9"/>
      <c r="Q32" s="9"/>
      <c r="R32" s="9"/>
      <c r="S32" s="9"/>
      <c r="T32" s="9"/>
      <c r="U32" s="30"/>
      <c r="V32" s="29">
        <v>19000</v>
      </c>
      <c r="W32" s="35">
        <v>19000</v>
      </c>
      <c r="X32" s="46">
        <v>19000</v>
      </c>
      <c r="Y32" s="43">
        <f>Y33</f>
        <v>25387.16</v>
      </c>
      <c r="Z32" s="29">
        <f t="shared" si="0"/>
        <v>133.61663157894736</v>
      </c>
    </row>
    <row r="33" spans="1:26" ht="38.25" customHeight="1" x14ac:dyDescent="0.2">
      <c r="A33" s="2"/>
      <c r="B33" s="4"/>
      <c r="C33" s="7" t="s">
        <v>122</v>
      </c>
      <c r="D33" s="7" t="s">
        <v>5</v>
      </c>
      <c r="E33" s="7" t="s">
        <v>160</v>
      </c>
      <c r="F33" s="7" t="s">
        <v>159</v>
      </c>
      <c r="G33" s="7"/>
      <c r="H33" s="7"/>
      <c r="I33" s="7"/>
      <c r="J33" s="7"/>
      <c r="K33" s="9"/>
      <c r="L33" s="9"/>
      <c r="M33" s="9"/>
      <c r="N33" s="9"/>
      <c r="O33" s="9"/>
      <c r="P33" s="9"/>
      <c r="Q33" s="9"/>
      <c r="R33" s="9"/>
      <c r="S33" s="9"/>
      <c r="T33" s="9"/>
      <c r="U33" s="30"/>
      <c r="V33" s="29">
        <v>19000</v>
      </c>
      <c r="W33" s="35">
        <v>19000</v>
      </c>
      <c r="X33" s="46">
        <v>19000</v>
      </c>
      <c r="Y33" s="43">
        <v>25387.16</v>
      </c>
      <c r="Z33" s="29">
        <f t="shared" si="0"/>
        <v>133.61663157894736</v>
      </c>
    </row>
    <row r="34" spans="1:26" ht="99" customHeight="1" x14ac:dyDescent="0.2">
      <c r="A34" s="3"/>
      <c r="B34" s="5"/>
      <c r="C34" s="7" t="s">
        <v>123</v>
      </c>
      <c r="D34" s="7" t="s">
        <v>5</v>
      </c>
      <c r="E34" s="7" t="s">
        <v>42</v>
      </c>
      <c r="F34" s="7" t="s">
        <v>43</v>
      </c>
      <c r="G34" s="7"/>
      <c r="H34" s="7"/>
      <c r="I34" s="7"/>
      <c r="J34" s="7"/>
      <c r="K34" s="9"/>
      <c r="L34" s="9"/>
      <c r="M34" s="9"/>
      <c r="N34" s="9"/>
      <c r="O34" s="9"/>
      <c r="P34" s="9"/>
      <c r="Q34" s="9"/>
      <c r="R34" s="9"/>
      <c r="S34" s="9"/>
      <c r="T34" s="9"/>
      <c r="U34" s="30"/>
      <c r="V34" s="29">
        <v>86000</v>
      </c>
      <c r="W34" s="35">
        <v>81138</v>
      </c>
      <c r="X34" s="46">
        <v>81138</v>
      </c>
      <c r="Y34" s="43">
        <v>97434.38</v>
      </c>
      <c r="Z34" s="29">
        <f t="shared" si="0"/>
        <v>120.08476915871726</v>
      </c>
    </row>
    <row r="35" spans="1:26" ht="31.5" x14ac:dyDescent="0.2">
      <c r="A35" s="2"/>
      <c r="B35" s="4"/>
      <c r="C35" s="7" t="s">
        <v>124</v>
      </c>
      <c r="D35" s="7" t="s">
        <v>5</v>
      </c>
      <c r="E35" s="7" t="s">
        <v>44</v>
      </c>
      <c r="F35" s="7" t="s">
        <v>45</v>
      </c>
      <c r="G35" s="7"/>
      <c r="H35" s="7"/>
      <c r="I35" s="7"/>
      <c r="J35" s="7"/>
      <c r="K35" s="9"/>
      <c r="L35" s="9"/>
      <c r="M35" s="9"/>
      <c r="N35" s="9"/>
      <c r="O35" s="9"/>
      <c r="P35" s="9"/>
      <c r="Q35" s="9"/>
      <c r="R35" s="9"/>
      <c r="S35" s="9"/>
      <c r="T35" s="9"/>
      <c r="U35" s="30"/>
      <c r="V35" s="29">
        <v>86000</v>
      </c>
      <c r="W35" s="35">
        <v>81138</v>
      </c>
      <c r="X35" s="46">
        <v>81138</v>
      </c>
      <c r="Y35" s="9">
        <f>Y34</f>
        <v>97434.38</v>
      </c>
      <c r="Z35" s="29">
        <f t="shared" si="0"/>
        <v>120.08476915871726</v>
      </c>
    </row>
    <row r="36" spans="1:26" ht="63" x14ac:dyDescent="0.2">
      <c r="A36" s="2"/>
      <c r="B36" s="4"/>
      <c r="C36" s="7" t="s">
        <v>125</v>
      </c>
      <c r="D36" s="7" t="s">
        <v>5</v>
      </c>
      <c r="E36" s="7" t="s">
        <v>46</v>
      </c>
      <c r="F36" s="8" t="s">
        <v>47</v>
      </c>
      <c r="G36" s="7"/>
      <c r="H36" s="7"/>
      <c r="I36" s="7"/>
      <c r="J36" s="7"/>
      <c r="K36" s="9"/>
      <c r="L36" s="9"/>
      <c r="M36" s="9"/>
      <c r="N36" s="9"/>
      <c r="O36" s="9"/>
      <c r="P36" s="9"/>
      <c r="Q36" s="9"/>
      <c r="R36" s="9"/>
      <c r="S36" s="9"/>
      <c r="T36" s="9"/>
      <c r="U36" s="30"/>
      <c r="V36" s="29">
        <v>86000</v>
      </c>
      <c r="W36" s="35">
        <v>81138</v>
      </c>
      <c r="X36" s="46">
        <v>81138</v>
      </c>
      <c r="Y36" s="9">
        <f>Y34</f>
        <v>97434.38</v>
      </c>
      <c r="Z36" s="29">
        <f t="shared" si="0"/>
        <v>120.08476915871726</v>
      </c>
    </row>
    <row r="37" spans="1:26" ht="110.25" x14ac:dyDescent="0.2">
      <c r="A37" s="2"/>
      <c r="B37" s="4"/>
      <c r="C37" s="7" t="s">
        <v>126</v>
      </c>
      <c r="D37" s="7" t="s">
        <v>5</v>
      </c>
      <c r="E37" s="7" t="s">
        <v>162</v>
      </c>
      <c r="F37" s="8" t="s">
        <v>161</v>
      </c>
      <c r="G37" s="7"/>
      <c r="H37" s="7"/>
      <c r="I37" s="7"/>
      <c r="J37" s="7"/>
      <c r="K37" s="9"/>
      <c r="L37" s="9"/>
      <c r="M37" s="9"/>
      <c r="N37" s="9"/>
      <c r="O37" s="9"/>
      <c r="P37" s="9"/>
      <c r="Q37" s="9"/>
      <c r="R37" s="9"/>
      <c r="S37" s="9"/>
      <c r="T37" s="9"/>
      <c r="U37" s="30"/>
      <c r="V37" s="29">
        <v>86000</v>
      </c>
      <c r="W37" s="35">
        <v>81138</v>
      </c>
      <c r="X37" s="46">
        <v>81138</v>
      </c>
      <c r="Y37" s="9">
        <f>Y34</f>
        <v>97434.38</v>
      </c>
      <c r="Z37" s="29">
        <f t="shared" si="0"/>
        <v>120.08476915871726</v>
      </c>
    </row>
    <row r="38" spans="1:26" ht="31.5" x14ac:dyDescent="0.2">
      <c r="A38" s="3"/>
      <c r="B38" s="5"/>
      <c r="C38" s="7" t="s">
        <v>127</v>
      </c>
      <c r="D38" s="7" t="s">
        <v>48</v>
      </c>
      <c r="E38" s="7" t="s">
        <v>49</v>
      </c>
      <c r="F38" s="7" t="s">
        <v>50</v>
      </c>
      <c r="G38" s="7"/>
      <c r="H38" s="7"/>
      <c r="I38" s="7"/>
      <c r="J38" s="7"/>
      <c r="K38" s="9"/>
      <c r="L38" s="9"/>
      <c r="M38" s="9"/>
      <c r="N38" s="9"/>
      <c r="O38" s="9"/>
      <c r="P38" s="9"/>
      <c r="Q38" s="9"/>
      <c r="R38" s="9"/>
      <c r="S38" s="9"/>
      <c r="T38" s="9"/>
      <c r="U38" s="30"/>
      <c r="V38" s="29">
        <v>1000</v>
      </c>
      <c r="W38" s="35">
        <v>1000</v>
      </c>
      <c r="X38" s="46">
        <v>1000</v>
      </c>
      <c r="Y38" s="9">
        <v>750</v>
      </c>
      <c r="Z38" s="29">
        <f t="shared" si="0"/>
        <v>75</v>
      </c>
    </row>
    <row r="39" spans="1:26" ht="58.5" customHeight="1" x14ac:dyDescent="0.2">
      <c r="A39" s="3"/>
      <c r="B39" s="13"/>
      <c r="C39" s="7" t="s">
        <v>128</v>
      </c>
      <c r="D39" s="7" t="s">
        <v>48</v>
      </c>
      <c r="E39" s="14" t="s">
        <v>51</v>
      </c>
      <c r="F39" s="23" t="s">
        <v>52</v>
      </c>
      <c r="G39" s="7"/>
      <c r="H39" s="7"/>
      <c r="I39" s="7"/>
      <c r="J39" s="7"/>
      <c r="K39" s="9"/>
      <c r="L39" s="9"/>
      <c r="M39" s="9"/>
      <c r="N39" s="9"/>
      <c r="O39" s="9"/>
      <c r="P39" s="9"/>
      <c r="Q39" s="9"/>
      <c r="R39" s="9"/>
      <c r="S39" s="9"/>
      <c r="T39" s="9"/>
      <c r="U39" s="30"/>
      <c r="V39" s="29">
        <v>1000</v>
      </c>
      <c r="W39" s="35">
        <v>1000</v>
      </c>
      <c r="X39" s="46">
        <v>1000</v>
      </c>
      <c r="Y39" s="9">
        <v>750</v>
      </c>
      <c r="Z39" s="29">
        <f t="shared" si="0"/>
        <v>75</v>
      </c>
    </row>
    <row r="40" spans="1:26" ht="68.25" customHeight="1" x14ac:dyDescent="0.2">
      <c r="A40" s="3"/>
      <c r="B40" s="13"/>
      <c r="C40" s="22" t="s">
        <v>129</v>
      </c>
      <c r="D40" s="7" t="s">
        <v>48</v>
      </c>
      <c r="E40" s="45" t="s">
        <v>203</v>
      </c>
      <c r="F40" s="22" t="s">
        <v>176</v>
      </c>
      <c r="G40" s="7"/>
      <c r="H40" s="7"/>
      <c r="I40" s="7"/>
      <c r="J40" s="7"/>
      <c r="K40" s="9"/>
      <c r="L40" s="9"/>
      <c r="M40" s="9"/>
      <c r="N40" s="9"/>
      <c r="O40" s="9"/>
      <c r="P40" s="9"/>
      <c r="Q40" s="9"/>
      <c r="R40" s="9"/>
      <c r="S40" s="9"/>
      <c r="T40" s="9"/>
      <c r="U40" s="30"/>
      <c r="V40" s="29">
        <v>1000</v>
      </c>
      <c r="W40" s="35">
        <v>1000</v>
      </c>
      <c r="X40" s="46">
        <v>1000</v>
      </c>
      <c r="Y40" s="9">
        <v>750</v>
      </c>
      <c r="Z40" s="29">
        <f t="shared" si="0"/>
        <v>75</v>
      </c>
    </row>
    <row r="41" spans="1:26" ht="63" x14ac:dyDescent="0.2">
      <c r="A41" s="2"/>
      <c r="B41" s="4"/>
      <c r="C41" s="7" t="s">
        <v>130</v>
      </c>
      <c r="D41" s="7" t="s">
        <v>48</v>
      </c>
      <c r="E41" s="7" t="s">
        <v>53</v>
      </c>
      <c r="F41" s="7" t="s">
        <v>54</v>
      </c>
      <c r="G41" s="7"/>
      <c r="H41" s="7"/>
      <c r="I41" s="7"/>
      <c r="J41" s="7"/>
      <c r="K41" s="9"/>
      <c r="L41" s="9"/>
      <c r="M41" s="9"/>
      <c r="N41" s="9"/>
      <c r="O41" s="9"/>
      <c r="P41" s="9"/>
      <c r="Q41" s="9"/>
      <c r="R41" s="9"/>
      <c r="S41" s="9"/>
      <c r="T41" s="9"/>
      <c r="U41" s="30"/>
      <c r="V41" s="29">
        <v>28272</v>
      </c>
      <c r="W41" s="35">
        <v>33134</v>
      </c>
      <c r="X41" s="46">
        <v>33134</v>
      </c>
      <c r="Y41" s="9">
        <v>47756.85</v>
      </c>
      <c r="Z41" s="29">
        <f t="shared" si="0"/>
        <v>144.1324621234985</v>
      </c>
    </row>
    <row r="42" spans="1:26" ht="141.75" x14ac:dyDescent="0.2">
      <c r="A42" s="2"/>
      <c r="B42" s="4"/>
      <c r="C42" s="7" t="s">
        <v>131</v>
      </c>
      <c r="D42" s="7" t="s">
        <v>48</v>
      </c>
      <c r="E42" s="7" t="s">
        <v>55</v>
      </c>
      <c r="F42" s="7" t="s">
        <v>56</v>
      </c>
      <c r="G42" s="7"/>
      <c r="H42" s="7"/>
      <c r="I42" s="7"/>
      <c r="J42" s="7"/>
      <c r="K42" s="9"/>
      <c r="L42" s="9"/>
      <c r="M42" s="9"/>
      <c r="N42" s="9"/>
      <c r="O42" s="9"/>
      <c r="P42" s="9"/>
      <c r="Q42" s="9"/>
      <c r="R42" s="9"/>
      <c r="S42" s="9"/>
      <c r="T42" s="9"/>
      <c r="U42" s="30"/>
      <c r="V42" s="29">
        <f>V41</f>
        <v>28272</v>
      </c>
      <c r="W42" s="35">
        <v>33134</v>
      </c>
      <c r="X42" s="46">
        <v>33134</v>
      </c>
      <c r="Y42" s="9">
        <v>47756.85</v>
      </c>
      <c r="Z42" s="29">
        <f t="shared" si="0"/>
        <v>144.1324621234985</v>
      </c>
    </row>
    <row r="43" spans="1:26" ht="126" x14ac:dyDescent="0.2">
      <c r="A43" s="3"/>
      <c r="B43" s="5"/>
      <c r="C43" s="7" t="s">
        <v>132</v>
      </c>
      <c r="D43" s="7" t="s">
        <v>48</v>
      </c>
      <c r="E43" s="7" t="s">
        <v>57</v>
      </c>
      <c r="F43" s="7" t="s">
        <v>58</v>
      </c>
      <c r="G43" s="7"/>
      <c r="H43" s="7"/>
      <c r="I43" s="7"/>
      <c r="J43" s="7"/>
      <c r="K43" s="9"/>
      <c r="L43" s="9"/>
      <c r="M43" s="9"/>
      <c r="N43" s="9"/>
      <c r="O43" s="9"/>
      <c r="P43" s="9"/>
      <c r="Q43" s="9"/>
      <c r="R43" s="9"/>
      <c r="S43" s="9"/>
      <c r="T43" s="9"/>
      <c r="U43" s="30"/>
      <c r="V43" s="29">
        <f>V42</f>
        <v>28272</v>
      </c>
      <c r="W43" s="35">
        <v>33134</v>
      </c>
      <c r="X43" s="46">
        <v>33134</v>
      </c>
      <c r="Y43" s="9">
        <v>47756.85</v>
      </c>
      <c r="Z43" s="29">
        <f t="shared" si="0"/>
        <v>144.1324621234985</v>
      </c>
    </row>
    <row r="44" spans="1:26" ht="110.25" x14ac:dyDescent="0.2">
      <c r="A44" s="3"/>
      <c r="B44" s="13"/>
      <c r="C44" s="7" t="s">
        <v>133</v>
      </c>
      <c r="D44" s="7" t="s">
        <v>48</v>
      </c>
      <c r="E44" s="7" t="s">
        <v>59</v>
      </c>
      <c r="F44" s="7" t="s">
        <v>60</v>
      </c>
      <c r="G44" s="24"/>
      <c r="H44" s="24"/>
      <c r="I44" s="24"/>
      <c r="J44" s="24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9">
        <f>V43</f>
        <v>28272</v>
      </c>
      <c r="W44" s="25">
        <v>33134</v>
      </c>
      <c r="X44" s="25">
        <v>33134</v>
      </c>
      <c r="Y44" s="9">
        <v>47756.85</v>
      </c>
      <c r="Z44" s="29">
        <f t="shared" si="0"/>
        <v>144.1324621234985</v>
      </c>
    </row>
    <row r="45" spans="1:26" ht="31.5" x14ac:dyDescent="0.2">
      <c r="A45" s="3"/>
      <c r="B45" s="13"/>
      <c r="C45" s="7"/>
      <c r="D45" s="7" t="s">
        <v>48</v>
      </c>
      <c r="E45" s="7" t="s">
        <v>61</v>
      </c>
      <c r="F45" s="7" t="s">
        <v>62</v>
      </c>
      <c r="G45" s="24"/>
      <c r="H45" s="24"/>
      <c r="I45" s="24"/>
      <c r="J45" s="24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9">
        <v>1500</v>
      </c>
      <c r="W45" s="25">
        <v>1500</v>
      </c>
      <c r="X45" s="25">
        <v>1500</v>
      </c>
      <c r="Y45" s="9">
        <v>0</v>
      </c>
      <c r="Z45" s="29">
        <f>Y45</f>
        <v>0</v>
      </c>
    </row>
    <row r="46" spans="1:26" ht="47.25" x14ac:dyDescent="0.2">
      <c r="A46" s="3"/>
      <c r="B46" s="13"/>
      <c r="C46" s="7" t="s">
        <v>134</v>
      </c>
      <c r="D46" s="7" t="s">
        <v>48</v>
      </c>
      <c r="E46" s="7" t="s">
        <v>154</v>
      </c>
      <c r="F46" s="7" t="s">
        <v>63</v>
      </c>
      <c r="G46" s="24"/>
      <c r="H46" s="24"/>
      <c r="I46" s="24"/>
      <c r="J46" s="24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9">
        <v>1500</v>
      </c>
      <c r="W46" s="25">
        <v>1500</v>
      </c>
      <c r="X46" s="25">
        <v>1500</v>
      </c>
      <c r="Y46" s="9">
        <v>0</v>
      </c>
      <c r="Z46" s="29">
        <f t="shared" ref="Z46:Z47" si="1">Y46</f>
        <v>0</v>
      </c>
    </row>
    <row r="47" spans="1:26" ht="63" x14ac:dyDescent="0.2">
      <c r="A47" s="3"/>
      <c r="B47" s="13"/>
      <c r="C47" s="7" t="s">
        <v>135</v>
      </c>
      <c r="D47" s="20" t="s">
        <v>48</v>
      </c>
      <c r="E47" s="20" t="s">
        <v>64</v>
      </c>
      <c r="F47" s="20" t="s">
        <v>65</v>
      </c>
      <c r="G47" s="19"/>
      <c r="H47" s="19"/>
      <c r="I47" s="19"/>
      <c r="J47" s="19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31"/>
      <c r="V47" s="29">
        <v>1500</v>
      </c>
      <c r="W47" s="36">
        <v>1500</v>
      </c>
      <c r="X47" s="47">
        <v>1500</v>
      </c>
      <c r="Y47" s="9">
        <v>0</v>
      </c>
      <c r="Z47" s="29">
        <f t="shared" si="1"/>
        <v>0</v>
      </c>
    </row>
    <row r="48" spans="1:26" ht="31.5" x14ac:dyDescent="0.2">
      <c r="A48" s="3"/>
      <c r="B48" s="13"/>
      <c r="C48" s="7" t="s">
        <v>136</v>
      </c>
      <c r="D48" s="20" t="s">
        <v>48</v>
      </c>
      <c r="E48" s="20" t="s">
        <v>167</v>
      </c>
      <c r="F48" s="20" t="s">
        <v>166</v>
      </c>
      <c r="G48" s="19"/>
      <c r="H48" s="19"/>
      <c r="I48" s="19"/>
      <c r="J48" s="19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31"/>
      <c r="V48" s="29">
        <v>6730496</v>
      </c>
      <c r="W48" s="36">
        <v>9762057</v>
      </c>
      <c r="X48" s="47">
        <v>9762057</v>
      </c>
      <c r="Y48" s="9">
        <v>9579558.3000000007</v>
      </c>
      <c r="Z48" s="29">
        <f t="shared" si="0"/>
        <v>98.13053027655954</v>
      </c>
    </row>
    <row r="49" spans="1:26" ht="47.25" x14ac:dyDescent="0.2">
      <c r="A49" s="3"/>
      <c r="B49" s="13"/>
      <c r="C49" s="7" t="s">
        <v>137</v>
      </c>
      <c r="D49" s="11" t="s">
        <v>48</v>
      </c>
      <c r="E49" s="11" t="s">
        <v>66</v>
      </c>
      <c r="F49" s="11" t="s">
        <v>67</v>
      </c>
      <c r="G49" s="10"/>
      <c r="H49" s="10"/>
      <c r="I49" s="10"/>
      <c r="J49" s="10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32"/>
      <c r="V49" s="29">
        <v>6730496</v>
      </c>
      <c r="W49" s="37">
        <v>9762057</v>
      </c>
      <c r="X49" s="48">
        <v>9762057</v>
      </c>
      <c r="Y49" s="9">
        <v>9579558.3000000007</v>
      </c>
      <c r="Z49" s="29">
        <f t="shared" si="0"/>
        <v>98.13053027655954</v>
      </c>
    </row>
    <row r="50" spans="1:26" ht="31.5" x14ac:dyDescent="0.2">
      <c r="A50" s="3"/>
      <c r="B50" s="13"/>
      <c r="C50" s="7" t="s">
        <v>138</v>
      </c>
      <c r="D50" s="11" t="s">
        <v>48</v>
      </c>
      <c r="E50" s="11" t="s">
        <v>68</v>
      </c>
      <c r="F50" s="11" t="s">
        <v>69</v>
      </c>
      <c r="G50" s="10"/>
      <c r="H50" s="10"/>
      <c r="I50" s="10"/>
      <c r="J50" s="10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32"/>
      <c r="V50" s="29">
        <v>6367195</v>
      </c>
      <c r="W50" s="37">
        <v>6367195</v>
      </c>
      <c r="X50" s="48">
        <v>6367195</v>
      </c>
      <c r="Y50" s="9">
        <v>6367195</v>
      </c>
      <c r="Z50" s="29">
        <f t="shared" si="0"/>
        <v>100</v>
      </c>
    </row>
    <row r="51" spans="1:26" ht="31.5" x14ac:dyDescent="0.2">
      <c r="A51" s="2"/>
      <c r="B51" s="4"/>
      <c r="C51" s="7" t="s">
        <v>139</v>
      </c>
      <c r="D51" s="7" t="s">
        <v>48</v>
      </c>
      <c r="E51" s="7" t="s">
        <v>70</v>
      </c>
      <c r="F51" s="7" t="s">
        <v>71</v>
      </c>
      <c r="G51" s="7"/>
      <c r="H51" s="7"/>
      <c r="I51" s="7"/>
      <c r="J51" s="7"/>
      <c r="K51" s="9"/>
      <c r="L51" s="9"/>
      <c r="M51" s="9"/>
      <c r="N51" s="9"/>
      <c r="O51" s="9"/>
      <c r="P51" s="9"/>
      <c r="Q51" s="9"/>
      <c r="R51" s="9"/>
      <c r="S51" s="9"/>
      <c r="T51" s="9"/>
      <c r="U51" s="30"/>
      <c r="V51" s="29">
        <v>291600</v>
      </c>
      <c r="W51" s="35">
        <v>291600</v>
      </c>
      <c r="X51" s="46">
        <v>291600</v>
      </c>
      <c r="Y51" s="40">
        <v>291600</v>
      </c>
      <c r="Z51" s="29">
        <f t="shared" si="0"/>
        <v>100</v>
      </c>
    </row>
    <row r="52" spans="1:26" ht="47.25" x14ac:dyDescent="0.2">
      <c r="A52" s="2"/>
      <c r="B52" s="4"/>
      <c r="C52" s="7" t="s">
        <v>140</v>
      </c>
      <c r="D52" s="7" t="s">
        <v>48</v>
      </c>
      <c r="E52" s="7" t="s">
        <v>72</v>
      </c>
      <c r="F52" s="7" t="s">
        <v>73</v>
      </c>
      <c r="G52" s="7"/>
      <c r="H52" s="7"/>
      <c r="I52" s="7"/>
      <c r="J52" s="7"/>
      <c r="K52" s="9"/>
      <c r="L52" s="9"/>
      <c r="M52" s="9"/>
      <c r="N52" s="9"/>
      <c r="O52" s="9"/>
      <c r="P52" s="9"/>
      <c r="Q52" s="9"/>
      <c r="R52" s="9"/>
      <c r="S52" s="9"/>
      <c r="T52" s="9"/>
      <c r="U52" s="30"/>
      <c r="V52" s="29">
        <v>291600</v>
      </c>
      <c r="W52" s="35">
        <v>291600</v>
      </c>
      <c r="X52" s="46">
        <v>291600</v>
      </c>
      <c r="Y52" s="40">
        <v>291600</v>
      </c>
      <c r="Z52" s="29">
        <f t="shared" si="0"/>
        <v>100</v>
      </c>
    </row>
    <row r="53" spans="1:26" ht="63" x14ac:dyDescent="0.2">
      <c r="A53" s="2"/>
      <c r="B53" s="4"/>
      <c r="C53" s="7" t="s">
        <v>141</v>
      </c>
      <c r="D53" s="7" t="s">
        <v>48</v>
      </c>
      <c r="E53" s="7" t="s">
        <v>74</v>
      </c>
      <c r="F53" s="7" t="s">
        <v>75</v>
      </c>
      <c r="G53" s="7"/>
      <c r="H53" s="7"/>
      <c r="I53" s="7"/>
      <c r="J53" s="7"/>
      <c r="K53" s="9"/>
      <c r="L53" s="9"/>
      <c r="M53" s="9"/>
      <c r="N53" s="9"/>
      <c r="O53" s="9"/>
      <c r="P53" s="9"/>
      <c r="Q53" s="9"/>
      <c r="R53" s="9"/>
      <c r="S53" s="9"/>
      <c r="T53" s="9"/>
      <c r="U53" s="30"/>
      <c r="V53" s="29">
        <v>6075595</v>
      </c>
      <c r="W53" s="35">
        <v>6075595</v>
      </c>
      <c r="X53" s="46">
        <v>6075595</v>
      </c>
      <c r="Y53" s="40">
        <v>6075595</v>
      </c>
      <c r="Z53" s="29">
        <f t="shared" si="0"/>
        <v>100</v>
      </c>
    </row>
    <row r="54" spans="1:26" ht="47.25" x14ac:dyDescent="0.2">
      <c r="A54" s="2"/>
      <c r="B54" s="4"/>
      <c r="C54" s="7" t="s">
        <v>142</v>
      </c>
      <c r="D54" s="7" t="s">
        <v>48</v>
      </c>
      <c r="E54" s="7" t="s">
        <v>76</v>
      </c>
      <c r="F54" s="7" t="s">
        <v>77</v>
      </c>
      <c r="G54" s="7"/>
      <c r="H54" s="7"/>
      <c r="I54" s="7"/>
      <c r="J54" s="7"/>
      <c r="K54" s="9"/>
      <c r="L54" s="9"/>
      <c r="M54" s="9"/>
      <c r="N54" s="9"/>
      <c r="O54" s="9"/>
      <c r="P54" s="9"/>
      <c r="Q54" s="9"/>
      <c r="R54" s="9"/>
      <c r="S54" s="9"/>
      <c r="T54" s="9"/>
      <c r="U54" s="30"/>
      <c r="V54" s="29">
        <v>6075595</v>
      </c>
      <c r="W54" s="35">
        <v>6075595</v>
      </c>
      <c r="X54" s="46">
        <v>6075595</v>
      </c>
      <c r="Y54" s="9">
        <f>Y56</f>
        <v>1241314</v>
      </c>
      <c r="Z54" s="29">
        <f t="shared" si="0"/>
        <v>20.431151187661456</v>
      </c>
    </row>
    <row r="55" spans="1:26" ht="47.25" x14ac:dyDescent="0.2">
      <c r="A55" s="3"/>
      <c r="B55" s="5"/>
      <c r="C55" s="7" t="s">
        <v>143</v>
      </c>
      <c r="D55" s="7" t="s">
        <v>48</v>
      </c>
      <c r="E55" s="7" t="s">
        <v>180</v>
      </c>
      <c r="F55" s="7" t="s">
        <v>181</v>
      </c>
      <c r="G55" s="7"/>
      <c r="H55" s="7"/>
      <c r="I55" s="7"/>
      <c r="J55" s="7"/>
      <c r="K55" s="9"/>
      <c r="L55" s="9"/>
      <c r="M55" s="9"/>
      <c r="N55" s="9"/>
      <c r="O55" s="9"/>
      <c r="P55" s="9"/>
      <c r="Q55" s="9"/>
      <c r="R55" s="9"/>
      <c r="S55" s="9"/>
      <c r="T55" s="9"/>
      <c r="U55" s="30"/>
      <c r="V55" s="29">
        <v>1241314</v>
      </c>
      <c r="W55" s="9">
        <v>1409232</v>
      </c>
      <c r="X55" s="46">
        <v>1241314</v>
      </c>
      <c r="Y55" s="9">
        <f>Y57</f>
        <v>1241314</v>
      </c>
      <c r="Z55" s="29">
        <f t="shared" si="0"/>
        <v>100</v>
      </c>
    </row>
    <row r="56" spans="1:26" ht="31.5" x14ac:dyDescent="0.2">
      <c r="A56" s="2"/>
      <c r="B56" s="4"/>
      <c r="C56" s="7" t="s">
        <v>144</v>
      </c>
      <c r="D56" s="7" t="s">
        <v>48</v>
      </c>
      <c r="E56" s="7" t="s">
        <v>182</v>
      </c>
      <c r="F56" s="7" t="s">
        <v>183</v>
      </c>
      <c r="G56" s="7"/>
      <c r="H56" s="7"/>
      <c r="I56" s="7"/>
      <c r="J56" s="7"/>
      <c r="K56" s="9"/>
      <c r="L56" s="9"/>
      <c r="M56" s="9"/>
      <c r="N56" s="9"/>
      <c r="O56" s="9"/>
      <c r="P56" s="9"/>
      <c r="Q56" s="9"/>
      <c r="R56" s="9"/>
      <c r="S56" s="9"/>
      <c r="T56" s="9"/>
      <c r="U56" s="30"/>
      <c r="V56" s="29">
        <v>1241314</v>
      </c>
      <c r="W56" s="9">
        <v>1409232</v>
      </c>
      <c r="X56" s="46">
        <v>1241314</v>
      </c>
      <c r="Y56" s="9">
        <f>Y57</f>
        <v>1241314</v>
      </c>
      <c r="Z56" s="29">
        <f t="shared" si="0"/>
        <v>100</v>
      </c>
    </row>
    <row r="57" spans="1:26" ht="31.5" x14ac:dyDescent="0.2">
      <c r="A57" s="3"/>
      <c r="B57" s="5"/>
      <c r="C57" s="7" t="s">
        <v>145</v>
      </c>
      <c r="D57" s="7" t="s">
        <v>48</v>
      </c>
      <c r="E57" s="7" t="s">
        <v>184</v>
      </c>
      <c r="F57" s="7" t="s">
        <v>185</v>
      </c>
      <c r="G57" s="7"/>
      <c r="H57" s="7"/>
      <c r="I57" s="7"/>
      <c r="J57" s="7"/>
      <c r="K57" s="9"/>
      <c r="L57" s="9"/>
      <c r="M57" s="9"/>
      <c r="N57" s="9"/>
      <c r="O57" s="9"/>
      <c r="P57" s="9"/>
      <c r="Q57" s="9"/>
      <c r="R57" s="9"/>
      <c r="S57" s="9"/>
      <c r="T57" s="9"/>
      <c r="U57" s="30"/>
      <c r="V57" s="29">
        <v>1241314</v>
      </c>
      <c r="W57" s="9">
        <v>1409232</v>
      </c>
      <c r="X57" s="46">
        <v>1241314</v>
      </c>
      <c r="Y57" s="9">
        <f>X57</f>
        <v>1241314</v>
      </c>
      <c r="Z57" s="29">
        <f t="shared" si="0"/>
        <v>100</v>
      </c>
    </row>
    <row r="58" spans="1:26" ht="63" customHeight="1" x14ac:dyDescent="0.2">
      <c r="A58" s="3"/>
      <c r="B58" s="13"/>
      <c r="C58" s="7" t="s">
        <v>146</v>
      </c>
      <c r="D58" s="7" t="s">
        <v>48</v>
      </c>
      <c r="E58" s="15" t="s">
        <v>78</v>
      </c>
      <c r="F58" s="15" t="s">
        <v>79</v>
      </c>
      <c r="G58" s="15"/>
      <c r="H58" s="15"/>
      <c r="I58" s="15"/>
      <c r="J58" s="15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33"/>
      <c r="V58" s="29">
        <f>V59+V62</f>
        <v>106230</v>
      </c>
      <c r="W58" s="38">
        <v>112885</v>
      </c>
      <c r="X58" s="49">
        <v>113655</v>
      </c>
      <c r="Y58" s="17">
        <v>113655</v>
      </c>
      <c r="Z58" s="29">
        <f t="shared" si="0"/>
        <v>100</v>
      </c>
    </row>
    <row r="59" spans="1:26" ht="63" customHeight="1" x14ac:dyDescent="0.2">
      <c r="A59" s="3"/>
      <c r="B59" s="13"/>
      <c r="C59" s="7" t="s">
        <v>148</v>
      </c>
      <c r="D59" s="7" t="s">
        <v>48</v>
      </c>
      <c r="E59" s="15" t="s">
        <v>80</v>
      </c>
      <c r="F59" s="15" t="s">
        <v>81</v>
      </c>
      <c r="G59" s="15"/>
      <c r="H59" s="15"/>
      <c r="I59" s="15"/>
      <c r="J59" s="15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33"/>
      <c r="V59" s="29">
        <v>2000</v>
      </c>
      <c r="W59" s="38">
        <v>2255</v>
      </c>
      <c r="X59" s="49">
        <v>2255</v>
      </c>
      <c r="Y59" s="40">
        <f>X59</f>
        <v>2255</v>
      </c>
      <c r="Z59" s="29">
        <f t="shared" si="0"/>
        <v>100</v>
      </c>
    </row>
    <row r="60" spans="1:26" ht="47.25" x14ac:dyDescent="0.2">
      <c r="A60" s="3"/>
      <c r="B60" s="13"/>
      <c r="C60" s="7" t="s">
        <v>149</v>
      </c>
      <c r="D60" s="7" t="s">
        <v>48</v>
      </c>
      <c r="E60" s="15" t="s">
        <v>82</v>
      </c>
      <c r="F60" s="15" t="s">
        <v>155</v>
      </c>
      <c r="G60" s="15"/>
      <c r="H60" s="15"/>
      <c r="I60" s="15"/>
      <c r="J60" s="15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33"/>
      <c r="V60" s="29">
        <v>2000</v>
      </c>
      <c r="W60" s="38">
        <v>2255</v>
      </c>
      <c r="X60" s="49">
        <v>2255</v>
      </c>
      <c r="Y60" s="17">
        <v>2255</v>
      </c>
      <c r="Z60" s="29">
        <f t="shared" si="0"/>
        <v>100</v>
      </c>
    </row>
    <row r="61" spans="1:26" ht="69.75" customHeight="1" x14ac:dyDescent="0.2">
      <c r="A61" s="3"/>
      <c r="B61" s="13"/>
      <c r="C61" s="7" t="s">
        <v>151</v>
      </c>
      <c r="D61" s="7" t="s">
        <v>48</v>
      </c>
      <c r="E61" s="15" t="s">
        <v>177</v>
      </c>
      <c r="F61" s="15" t="s">
        <v>178</v>
      </c>
      <c r="G61" s="15"/>
      <c r="H61" s="15"/>
      <c r="I61" s="15"/>
      <c r="J61" s="15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33"/>
      <c r="V61" s="29">
        <v>2000</v>
      </c>
      <c r="W61" s="38">
        <v>2255</v>
      </c>
      <c r="X61" s="49">
        <v>2255</v>
      </c>
      <c r="Y61" s="17">
        <v>2255</v>
      </c>
      <c r="Z61" s="29">
        <f t="shared" si="0"/>
        <v>100</v>
      </c>
    </row>
    <row r="62" spans="1:26" ht="63" x14ac:dyDescent="0.2">
      <c r="A62" s="2"/>
      <c r="B62" s="4"/>
      <c r="C62" s="7" t="s">
        <v>152</v>
      </c>
      <c r="D62" s="7" t="s">
        <v>48</v>
      </c>
      <c r="E62" s="7" t="s">
        <v>83</v>
      </c>
      <c r="F62" s="7" t="s">
        <v>156</v>
      </c>
      <c r="G62" s="7"/>
      <c r="H62" s="7"/>
      <c r="I62" s="7"/>
      <c r="J62" s="7"/>
      <c r="K62" s="9"/>
      <c r="L62" s="9"/>
      <c r="M62" s="9"/>
      <c r="N62" s="9"/>
      <c r="O62" s="9"/>
      <c r="P62" s="9"/>
      <c r="Q62" s="9"/>
      <c r="R62" s="9"/>
      <c r="S62" s="9"/>
      <c r="T62" s="9"/>
      <c r="U62" s="30"/>
      <c r="V62" s="29">
        <v>104230</v>
      </c>
      <c r="W62" s="35">
        <v>110630</v>
      </c>
      <c r="X62" s="46">
        <v>111400</v>
      </c>
      <c r="Y62" s="9">
        <v>111400</v>
      </c>
      <c r="Z62" s="29">
        <f t="shared" si="0"/>
        <v>100</v>
      </c>
    </row>
    <row r="63" spans="1:26" ht="63" x14ac:dyDescent="0.2">
      <c r="A63" s="2"/>
      <c r="B63" s="4"/>
      <c r="C63" s="7" t="s">
        <v>153</v>
      </c>
      <c r="D63" s="7" t="s">
        <v>48</v>
      </c>
      <c r="E63" s="7" t="s">
        <v>84</v>
      </c>
      <c r="F63" s="7" t="s">
        <v>157</v>
      </c>
      <c r="G63" s="7"/>
      <c r="H63" s="7"/>
      <c r="I63" s="7"/>
      <c r="J63" s="7"/>
      <c r="K63" s="9"/>
      <c r="L63" s="9"/>
      <c r="M63" s="9"/>
      <c r="N63" s="9"/>
      <c r="O63" s="9"/>
      <c r="P63" s="9"/>
      <c r="Q63" s="9"/>
      <c r="R63" s="9"/>
      <c r="S63" s="9"/>
      <c r="T63" s="9"/>
      <c r="U63" s="30"/>
      <c r="V63" s="29">
        <v>104230</v>
      </c>
      <c r="W63" s="35">
        <v>110630</v>
      </c>
      <c r="X63" s="46">
        <v>111400</v>
      </c>
      <c r="Y63" s="9">
        <v>111400</v>
      </c>
      <c r="Z63" s="29">
        <f t="shared" si="0"/>
        <v>100</v>
      </c>
    </row>
    <row r="64" spans="1:26" ht="31.5" x14ac:dyDescent="0.2">
      <c r="A64" s="2"/>
      <c r="B64" s="4"/>
      <c r="C64" s="7" t="s">
        <v>164</v>
      </c>
      <c r="D64" s="7" t="s">
        <v>48</v>
      </c>
      <c r="E64" s="7" t="s">
        <v>85</v>
      </c>
      <c r="F64" s="7" t="s">
        <v>86</v>
      </c>
      <c r="G64" s="7"/>
      <c r="H64" s="7"/>
      <c r="I64" s="7"/>
      <c r="J64" s="7"/>
      <c r="K64" s="9"/>
      <c r="L64" s="9"/>
      <c r="M64" s="9"/>
      <c r="N64" s="9"/>
      <c r="O64" s="9"/>
      <c r="P64" s="9"/>
      <c r="Q64" s="9"/>
      <c r="R64" s="9"/>
      <c r="S64" s="9"/>
      <c r="T64" s="9"/>
      <c r="U64" s="30"/>
      <c r="V64" s="29">
        <v>257071</v>
      </c>
      <c r="W64" s="35">
        <v>1786244</v>
      </c>
      <c r="X64" s="46">
        <v>2039893</v>
      </c>
      <c r="Y64" s="9">
        <v>1857394.3</v>
      </c>
      <c r="Z64" s="29">
        <f t="shared" si="0"/>
        <v>91.053516042262999</v>
      </c>
    </row>
    <row r="65" spans="1:26" ht="31.5" x14ac:dyDescent="0.2">
      <c r="A65" s="2"/>
      <c r="B65" s="4"/>
      <c r="C65" s="7" t="s">
        <v>163</v>
      </c>
      <c r="D65" s="7" t="s">
        <v>48</v>
      </c>
      <c r="E65" s="7" t="s">
        <v>87</v>
      </c>
      <c r="F65" s="7" t="s">
        <v>88</v>
      </c>
      <c r="G65" s="7"/>
      <c r="H65" s="7"/>
      <c r="I65" s="7"/>
      <c r="J65" s="7"/>
      <c r="K65" s="9"/>
      <c r="L65" s="9"/>
      <c r="M65" s="9"/>
      <c r="N65" s="9"/>
      <c r="O65" s="9"/>
      <c r="P65" s="9"/>
      <c r="Q65" s="9"/>
      <c r="R65" s="9"/>
      <c r="S65" s="9"/>
      <c r="T65" s="9"/>
      <c r="U65" s="30"/>
      <c r="V65" s="29">
        <v>257071</v>
      </c>
      <c r="W65" s="35">
        <f>W64</f>
        <v>1786244</v>
      </c>
      <c r="X65" s="46">
        <f>X64</f>
        <v>2039893</v>
      </c>
      <c r="Y65" s="43">
        <f>Y66</f>
        <v>1636159.3</v>
      </c>
      <c r="Z65" s="29">
        <f t="shared" si="0"/>
        <v>80.20809424808067</v>
      </c>
    </row>
    <row r="66" spans="1:26" ht="47.25" x14ac:dyDescent="0.2">
      <c r="A66" s="2"/>
      <c r="B66" s="4"/>
      <c r="C66" s="7" t="s">
        <v>165</v>
      </c>
      <c r="D66" s="7" t="s">
        <v>48</v>
      </c>
      <c r="E66" s="26" t="s">
        <v>150</v>
      </c>
      <c r="F66" s="7" t="s">
        <v>89</v>
      </c>
      <c r="G66" s="7"/>
      <c r="H66" s="7"/>
      <c r="I66" s="7"/>
      <c r="J66" s="7"/>
      <c r="K66" s="9"/>
      <c r="L66" s="9"/>
      <c r="M66" s="9"/>
      <c r="N66" s="9"/>
      <c r="O66" s="9"/>
      <c r="P66" s="9"/>
      <c r="Q66" s="9"/>
      <c r="R66" s="9"/>
      <c r="S66" s="9"/>
      <c r="T66" s="9"/>
      <c r="U66" s="30"/>
      <c r="V66" s="29">
        <v>257071</v>
      </c>
      <c r="W66" s="35">
        <f>W64</f>
        <v>1786244</v>
      </c>
      <c r="X66" s="46">
        <f>X64</f>
        <v>2039893</v>
      </c>
      <c r="Y66" s="43">
        <v>1636159.3</v>
      </c>
      <c r="Z66" s="29">
        <f t="shared" si="0"/>
        <v>80.20809424808067</v>
      </c>
    </row>
    <row r="67" spans="1:26" ht="94.5" x14ac:dyDescent="0.2">
      <c r="A67" s="2"/>
      <c r="B67" s="44"/>
      <c r="C67" s="7" t="s">
        <v>196</v>
      </c>
      <c r="D67" s="7"/>
      <c r="E67" s="7" t="s">
        <v>200</v>
      </c>
      <c r="F67" s="7" t="s">
        <v>201</v>
      </c>
      <c r="G67" s="7"/>
      <c r="H67" s="7"/>
      <c r="I67" s="7"/>
      <c r="J67" s="7"/>
      <c r="K67" s="9"/>
      <c r="L67" s="9"/>
      <c r="M67" s="9"/>
      <c r="N67" s="9"/>
      <c r="O67" s="9"/>
      <c r="P67" s="9"/>
      <c r="Q67" s="9"/>
      <c r="R67" s="9"/>
      <c r="S67" s="9"/>
      <c r="T67" s="9"/>
      <c r="U67" s="30"/>
      <c r="V67" s="29">
        <v>221235</v>
      </c>
      <c r="W67" s="35">
        <f>V67</f>
        <v>221235</v>
      </c>
      <c r="X67" s="46">
        <f>Y67</f>
        <v>221235</v>
      </c>
      <c r="Y67" s="43">
        <v>221235</v>
      </c>
      <c r="Z67" s="29">
        <f t="shared" si="0"/>
        <v>100</v>
      </c>
    </row>
    <row r="68" spans="1:26" ht="94.5" x14ac:dyDescent="0.2">
      <c r="A68" s="2"/>
      <c r="B68" s="44"/>
      <c r="C68" s="7" t="s">
        <v>197</v>
      </c>
      <c r="D68" s="7" t="s">
        <v>48</v>
      </c>
      <c r="E68" s="26" t="s">
        <v>199</v>
      </c>
      <c r="F68" s="7" t="s">
        <v>198</v>
      </c>
      <c r="G68" s="7"/>
      <c r="H68" s="7"/>
      <c r="I68" s="7"/>
      <c r="J68" s="7"/>
      <c r="K68" s="9"/>
      <c r="L68" s="9"/>
      <c r="M68" s="9"/>
      <c r="N68" s="9"/>
      <c r="O68" s="9"/>
      <c r="P68" s="9"/>
      <c r="Q68" s="9"/>
      <c r="R68" s="9"/>
      <c r="S68" s="9"/>
      <c r="T68" s="9"/>
      <c r="U68" s="30"/>
      <c r="V68" s="29">
        <v>221235</v>
      </c>
      <c r="W68" s="35">
        <f>V68</f>
        <v>221235</v>
      </c>
      <c r="X68" s="46">
        <f>Y68</f>
        <v>221235</v>
      </c>
      <c r="Y68" s="43">
        <v>221235</v>
      </c>
      <c r="Z68" s="29">
        <f t="shared" si="0"/>
        <v>100</v>
      </c>
    </row>
    <row r="69" spans="1:26" ht="12.75" customHeight="1" x14ac:dyDescent="0.25">
      <c r="C69" s="7" t="s">
        <v>202</v>
      </c>
      <c r="D69" s="27" t="s">
        <v>171</v>
      </c>
      <c r="E69" s="27"/>
      <c r="F69" s="27" t="s">
        <v>179</v>
      </c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34"/>
      <c r="V69" s="41">
        <v>7430565</v>
      </c>
      <c r="W69" s="39">
        <v>10375625</v>
      </c>
      <c r="X69" s="39">
        <v>10462126</v>
      </c>
      <c r="Y69" s="28">
        <v>10322051.1</v>
      </c>
      <c r="Z69" s="50">
        <f t="shared" ref="Z69" si="2">Y69/X69*100</f>
        <v>98.661123943642053</v>
      </c>
    </row>
    <row r="70" spans="1:26" ht="12.75" customHeight="1" x14ac:dyDescent="0.2"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</row>
    <row r="71" spans="1:26" ht="12.75" customHeight="1" x14ac:dyDescent="0.2"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</row>
  </sheetData>
  <mergeCells count="24">
    <mergeCell ref="P6:P7"/>
    <mergeCell ref="W6:W7"/>
    <mergeCell ref="G6:G7"/>
    <mergeCell ref="J6:J7"/>
    <mergeCell ref="K6:K7"/>
    <mergeCell ref="N6:N7"/>
    <mergeCell ref="O6:O7"/>
    <mergeCell ref="M6:M7"/>
    <mergeCell ref="C2:Z3"/>
    <mergeCell ref="A5:Z5"/>
    <mergeCell ref="X1:Z1"/>
    <mergeCell ref="B6:B7"/>
    <mergeCell ref="E6:E7"/>
    <mergeCell ref="L6:L7"/>
    <mergeCell ref="D6:D7"/>
    <mergeCell ref="H6:H7"/>
    <mergeCell ref="F6:F7"/>
    <mergeCell ref="C6:C7"/>
    <mergeCell ref="I6:I7"/>
    <mergeCell ref="D4:Y4"/>
    <mergeCell ref="V6:V7"/>
    <mergeCell ref="X6:X7"/>
    <mergeCell ref="Y6:Y7"/>
    <mergeCell ref="Z6:Z7"/>
  </mergeCells>
  <phoneticPr fontId="10" type="noConversion"/>
  <pageMargins left="0.59055118110236227" right="0.59055118110236227" top="0.59055118110236227" bottom="0.59055118110236227" header="0.51181102362204722" footer="0.51181102362204722"/>
  <pageSetup paperSize="9" scale="65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25fomtv</dc:creator>
  <dc:description>POI HSSF rep:2.53.0.159</dc:description>
  <cp:lastModifiedBy>Наташа</cp:lastModifiedBy>
  <cp:lastPrinted>2022-04-12T11:13:22Z</cp:lastPrinted>
  <dcterms:created xsi:type="dcterms:W3CDTF">2021-11-09T01:45:42Z</dcterms:created>
  <dcterms:modified xsi:type="dcterms:W3CDTF">2026-03-23T08:13:22Z</dcterms:modified>
</cp:coreProperties>
</file>